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НЕ ПЕЧАТАТЬ!!!" sheetId="3" state="hidden" r:id="rId3"/>
    <sheet name="Лист1" sheetId="4" r:id="rId4"/>
  </sheets>
  <definedNames>
    <definedName name="_xlnm._FilterDatabase" localSheetId="3" hidden="1">Лист1!$A$10:$G$408</definedName>
    <definedName name="_xlnm._FilterDatabase" localSheetId="2" hidden="1">'НЕ ПЕЧАТАТЬ!!!'!$A$10:$G$400</definedName>
    <definedName name="_xlnm._FilterDatabase" localSheetId="1" hidden="1">'таблица 2'!$A$3:$D$54</definedName>
    <definedName name="_xlnm.Print_Area" localSheetId="0">'таблица 1'!$A$1:$B$17</definedName>
    <definedName name="_xlnm.Print_Area" localSheetId="1">'таблица 2'!$A$1:$D$53</definedName>
  </definedNames>
  <calcPr calcId="125725" refMode="R1C1"/>
</workbook>
</file>

<file path=xl/calcChain.xml><?xml version="1.0" encoding="utf-8"?>
<calcChain xmlns="http://schemas.openxmlformats.org/spreadsheetml/2006/main">
  <c r="C51" i="2"/>
  <c r="C43"/>
  <c r="C42"/>
  <c r="C40"/>
  <c r="C39"/>
  <c r="C36"/>
  <c r="C33"/>
  <c r="C32"/>
  <c r="C31"/>
  <c r="C29"/>
  <c r="C24" l="1"/>
  <c r="C22"/>
  <c r="C19"/>
  <c r="C18"/>
  <c r="C16"/>
  <c r="C11"/>
  <c r="C10"/>
  <c r="C8"/>
  <c r="C7"/>
  <c r="C6"/>
  <c r="C5"/>
  <c r="B17" i="1"/>
  <c r="C12" i="2" l="1"/>
  <c r="C41"/>
  <c r="C49"/>
  <c r="C47" l="1"/>
  <c r="C4" l="1"/>
  <c r="C25"/>
  <c r="C20" l="1"/>
  <c r="C45"/>
  <c r="C34" l="1"/>
  <c r="C37"/>
  <c r="C27"/>
  <c r="C15"/>
  <c r="C52" l="1"/>
  <c r="C53" s="1"/>
</calcChain>
</file>

<file path=xl/sharedStrings.xml><?xml version="1.0" encoding="utf-8"?>
<sst xmlns="http://schemas.openxmlformats.org/spreadsheetml/2006/main" count="4187" uniqueCount="550">
  <si>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</si>
  <si>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</si>
  <si>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</si>
  <si>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</si>
  <si>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</si>
  <si>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</si>
  <si>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</si>
  <si>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</si>
  <si>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</si>
  <si>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</si>
  <si>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</si>
  <si>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</si>
  <si>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</si>
  <si>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</si>
  <si>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</si>
  <si>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</si>
  <si>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</si>
  <si>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</si>
  <si>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</si>
  <si>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</si>
  <si>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</si>
  <si>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</si>
  <si>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</si>
  <si>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</si>
  <si>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</si>
  <si>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</si>
  <si>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</si>
  <si>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</si>
  <si>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</si>
  <si>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</si>
  <si>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</si>
  <si>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</si>
  <si>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</si>
  <si>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</si>
  <si>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</si>
  <si>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</si>
  <si>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</si>
  <si>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</si>
  <si>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</si>
  <si>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</si>
  <si>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</si>
  <si>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</si>
  <si>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</si>
  <si>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</si>
  <si>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</si>
  <si>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</si>
  <si>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</si>
  <si>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</si>
  <si>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</si>
  <si>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</si>
  <si>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</si>
  <si>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</si>
  <si>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</si>
  <si>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</si>
  <si>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</si>
  <si>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</si>
  <si>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</si>
  <si>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</si>
  <si>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</si>
  <si>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</si>
  <si>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</si>
  <si>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</si>
  <si>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</si>
  <si>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</si>
  <si>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</si>
  <si>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</si>
  <si>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</si>
  <si>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</si>
  <si>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</si>
  <si>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</si>
  <si>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</si>
  <si>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</si>
  <si>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</si>
  <si>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</si>
  <si>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</si>
  <si>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</si>
  <si>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</si>
  <si>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</si>
  <si>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</si>
  <si>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</si>
  <si>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</si>
  <si>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</si>
  <si>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</si>
  <si>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</si>
  <si>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</si>
  <si>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</si>
  <si>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</si>
  <si>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</si>
  <si>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</si>
  <si>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</si>
  <si>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</si>
  <si>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</si>
  <si>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Иные дотации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</si>
  <si>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</si>
  <si>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</si>
  <si>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</si>
  <si>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</si>
  <si>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</si>
  <si>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</si>
  <si>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</si>
  <si>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</si>
  <si>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</si>
  <si>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</si>
  <si>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</si>
  <si>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</si>
  <si>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</si>
  <si>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</si>
  <si>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</si>
  <si>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</si>
  <si>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</si>
  <si>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</si>
  <si>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</si>
  <si>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</si>
  <si>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</si>
  <si>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</si>
  <si>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</si>
  <si>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01</t>
  </si>
  <si>
    <t>06</t>
  </si>
  <si>
    <t>Непрограммные расходы</t>
  </si>
  <si>
    <t>9900000000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</si>
  <si>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</si>
  <si>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</si>
  <si>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</si>
  <si>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</si>
  <si>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и муниципальным долгом"</t>
  </si>
  <si>
    <t>0400000000</t>
  </si>
  <si>
    <t>Иные межбюджетные трансферты</t>
  </si>
  <si>
    <t>540</t>
  </si>
  <si>
    <t>Выполнение других обязательств муниципального образования</t>
  </si>
  <si>
    <t>9990000000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</si>
  <si>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</si>
  <si>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</si>
  <si>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Другие общегосударственные вопросы</t>
  </si>
  <si>
    <t>13</t>
  </si>
  <si>
    <t>Прочая закупка товаров, работ и услуг</t>
  </si>
  <si>
    <t>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</si>
  <si>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</si>
  <si>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</si>
  <si>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05</t>
  </si>
  <si>
    <t>02</t>
  </si>
  <si>
    <t>0200000000</t>
  </si>
  <si>
    <t>Основное мероприятие "Строительство полигонов твердых бытовых отходов"</t>
  </si>
  <si>
    <t>0200100000</t>
  </si>
  <si>
    <t>Администрация муниципального образования "Мухоршибирский район" Республики Бурятия</t>
  </si>
  <si>
    <t>946</t>
  </si>
  <si>
    <t>11</t>
  </si>
  <si>
    <t>10</t>
  </si>
  <si>
    <t>Осуществление расходов на выполнение передаваемых полномочий субъекта РФ</t>
  </si>
  <si>
    <t>9930000000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</si>
  <si>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</si>
  <si>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</si>
  <si>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</si>
  <si>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</si>
  <si>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Управление образования Муниципального образования "Мухоршибирский район" Республики Бурятия</t>
  </si>
  <si>
    <t>947</t>
  </si>
  <si>
    <t>07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</si>
  <si>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</si>
  <si>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</si>
  <si>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</si>
  <si>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</si>
  <si>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</si>
  <si>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</si>
  <si>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</si>
  <si>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</si>
  <si>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</si>
  <si>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Управление культуры и туризма муниципального образования "Мухоршибирский район"</t>
  </si>
  <si>
    <t>948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</si>
  <si>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</si>
  <si>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</si>
  <si>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</si>
  <si>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</si>
  <si>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</si>
  <si>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08</t>
  </si>
  <si>
    <t>Подпрограмма "Народное творчество и культурно-досуговая деятельность"</t>
  </si>
  <si>
    <t>1210000000</t>
  </si>
  <si>
    <t>1210100000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</si>
  <si>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</si>
  <si>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</si>
  <si>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материальной технической базы в отрасли "Культура"</t>
  </si>
  <si>
    <t>12102S2950</t>
  </si>
  <si>
    <t>Подпрограмма "Библиотеки"</t>
  </si>
  <si>
    <t>1220000000</t>
  </si>
  <si>
    <t>1220100000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</si>
  <si>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</si>
  <si>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</si>
  <si>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</si>
  <si>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</si>
  <si>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</si>
  <si>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1100000000</t>
  </si>
  <si>
    <t>Основное мероприятие "Содержание муниципального учреждения"</t>
  </si>
  <si>
    <t>1100100000</t>
  </si>
  <si>
    <t>Финансовое обеспечение получения дошкольного образования в муниципальных образовательных организациях</t>
  </si>
  <si>
    <t>0310173020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</si>
  <si>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</si>
  <si>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</si>
  <si>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Повышение средней заработной платы работников муниципальных учреждений культуры</t>
  </si>
  <si>
    <t>12101S2340</t>
  </si>
  <si>
    <t>12201S2340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</si>
  <si>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</si>
  <si>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</si>
  <si>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</si>
  <si>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</si>
  <si>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</si>
  <si>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</si>
  <si>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04</t>
  </si>
  <si>
    <t>09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</si>
  <si>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</si>
  <si>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</si>
  <si>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</si>
  <si>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</si>
  <si>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</si>
  <si>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</si>
  <si>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</si>
  <si>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Закупка товаров, работ, услуг в целях капитального ремонта государственного (муниципального) имущества</t>
  </si>
  <si>
    <t>243</t>
  </si>
  <si>
    <t>Содержание и ремонт автомобильных дорог</t>
  </si>
  <si>
    <t>08201Д0100</t>
  </si>
  <si>
    <t>12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</si>
  <si>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</si>
  <si>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</si>
  <si>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</si>
  <si>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</si>
  <si>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02001S2Д10</t>
  </si>
  <si>
    <t>Оказание учреждениями (организациями) услуг (работ) по предоставлению дошкольного образования</t>
  </si>
  <si>
    <t>0310110100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</si>
  <si>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</si>
  <si>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</si>
  <si>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</si>
  <si>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</si>
  <si>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</si>
  <si>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9920020200</t>
  </si>
  <si>
    <t>Уплата налога на имущество организаций и земельного налога</t>
  </si>
  <si>
    <t>Уплата прочих налогов, сборов</t>
  </si>
  <si>
    <t>852</t>
  </si>
  <si>
    <t>Прочие мероприятия, связанные с выполнением обязательств органов местного самоуправления</t>
  </si>
  <si>
    <t>9990080900</t>
  </si>
  <si>
    <t>Уплата иных платежей</t>
  </si>
  <si>
    <t>853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</si>
  <si>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</si>
  <si>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</si>
  <si>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9990080100</t>
  </si>
  <si>
    <t>Защита населения и территории от чрезвычайных ситуаций природного и техногенного характера, пожарная безопасность</t>
  </si>
  <si>
    <t>0900000000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</si>
  <si>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</si>
  <si>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</si>
  <si>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Реализация мероприятий по обеспечению деятельности по охране правопорядка и общественной безопасности</t>
  </si>
  <si>
    <t>0901480100</t>
  </si>
  <si>
    <t>Премии и гранты</t>
  </si>
  <si>
    <t>350</t>
  </si>
  <si>
    <t>Профессиональная подготовка, переподготовка и повышение квалификации</t>
  </si>
  <si>
    <t>2000000000</t>
  </si>
  <si>
    <t>Основное мероприятие "Создание условий для профессионального развития и подготовки кадров через развитие системы профессионального и личностного роста муниципальных служащих и посредством прохождения аттестации"</t>
  </si>
  <si>
    <t>2000100000</t>
  </si>
  <si>
    <t>Обеспечение профессиональной переподготовки, повышения квалификации глав муниципальных образований и муниципальных служащих</t>
  </si>
  <si>
    <t>20001S2870</t>
  </si>
  <si>
    <t>0500000000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</si>
  <si>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</si>
  <si>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0500800000</t>
  </si>
  <si>
    <t>Предоставление социальной выплаты на приобретение жилья или строительство индивидуального жилого дома</t>
  </si>
  <si>
    <t>05008L4970</t>
  </si>
  <si>
    <t>Субсидии гражданам на приобретение жилья</t>
  </si>
  <si>
    <t>322</t>
  </si>
  <si>
    <t>1700000000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</si>
  <si>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</si>
  <si>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</si>
  <si>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Расходы на содержание инструкторов по физической культуре и спорту</t>
  </si>
  <si>
    <t>99900S2200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</si>
  <si>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</si>
  <si>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</si>
  <si>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</si>
  <si>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</si>
  <si>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0310110200</t>
  </si>
  <si>
    <t>Оказание учреждениями (организациями) услуг по предоставлению общего образования</t>
  </si>
  <si>
    <t>0320110100</t>
  </si>
  <si>
    <t>Субсидии автономным учреждениям на иные цели</t>
  </si>
  <si>
    <t>622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</si>
  <si>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</si>
  <si>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</si>
  <si>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</t>
  </si>
  <si>
    <t>0320253030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</si>
  <si>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</si>
  <si>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</si>
  <si>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</si>
  <si>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</si>
  <si>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</si>
  <si>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</si>
  <si>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Организация перевозок учащихся, проживающих в отдаленных селах, к месту учебы и обратно по общеобразовательным учреждениям</t>
  </si>
  <si>
    <t>0320410100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</si>
  <si>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</si>
  <si>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</si>
  <si>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</si>
  <si>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</si>
  <si>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</si>
  <si>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</si>
  <si>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0330110200</t>
  </si>
  <si>
    <t>На увеличение фонда оплаты труда педагогических работников муниципальных организаций дополнительного образования</t>
  </si>
  <si>
    <t>03301S2120</t>
  </si>
  <si>
    <t>Оздоровление детей</t>
  </si>
  <si>
    <t>9990080400</t>
  </si>
  <si>
    <t>Обеспечение деятельности казенных учреждений (учебно - методические кабинеты)</t>
  </si>
  <si>
    <t>9920020300</t>
  </si>
  <si>
    <t>Оказание учреждениями муниципальных услуг</t>
  </si>
  <si>
    <t>1210110100</t>
  </si>
  <si>
    <t>Основное мероприятие "Строительство, капитальный ремонт, реконструкция зданий учреждений культуры"</t>
  </si>
  <si>
    <t>1210600000</t>
  </si>
  <si>
    <t>Капитальный ремонт сельских ДК</t>
  </si>
  <si>
    <t>1210630100</t>
  </si>
  <si>
    <t>1220110100</t>
  </si>
  <si>
    <t>Обеспечение мероприятий по созданию "Книги памяти" к 75-летию Победы в Великой Отечественной войне</t>
  </si>
  <si>
    <t>9990081500</t>
  </si>
  <si>
    <t>Управление сельского хозяйства муниципального образования "Мухоршибирский район"</t>
  </si>
  <si>
    <t>951</t>
  </si>
  <si>
    <t>Субсидии на возмещение недополученных доходов и (Или) возмещение фактически понесенных затрат в  связи с производством (реализацией) товаров, выполнением работ, оказанием услуг</t>
  </si>
  <si>
    <t>811</t>
  </si>
  <si>
    <t>Сокращение наркосырьевой базы, в том числе с применением химического способа уничтожения дикорастущей конопли</t>
  </si>
  <si>
    <t>0902000000</t>
  </si>
  <si>
    <t>уточнение 2021г.</t>
  </si>
  <si>
    <t>0310</t>
  </si>
  <si>
    <t>расходы на выполнение расходных обязательств муниципальных образований, на содержание объектов размещения твердых коммунальных отходов</t>
  </si>
  <si>
    <t>ИЗМЕНЕНИЯ РЕШЕНИЯ О БЮДЖЕТЕ</t>
  </si>
  <si>
    <t>от  18 Июля 2021 г.</t>
  </si>
  <si>
    <t>БЮДЖЕТ МУНИЦИПАЛЬНОГО ОБРАЗОВАНИЯ "МУХОРШИБИРСКИЙ РАЙОН"</t>
  </si>
  <si>
    <t>Руководство и управление в сфере установленных функций  органов местного самоуправления</t>
  </si>
  <si>
    <t>9910000000</t>
  </si>
  <si>
    <t>Субсидия на обеспечение сбалансированности местных бюджетов по социально значимым и первоочередным расходам</t>
  </si>
  <si>
    <t>99100S2В60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</si>
  <si>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</si>
  <si>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</si>
  <si>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</si>
  <si>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</si>
  <si>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</si>
  <si>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</si>
  <si>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</si>
  <si>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</si>
  <si>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04201S2В60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</si>
  <si>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</si>
  <si>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831</t>
  </si>
  <si>
    <t>Муниципальная программа "Развитие транспорта, энергетики и дорожного хозяйства" на 2015-2017 годы и на период до 2023 года</t>
  </si>
  <si>
    <t>Капитальный ремонт автомобильных дорог местного значения</t>
  </si>
  <si>
    <t>0820200000</t>
  </si>
  <si>
    <t>Разработка проектной и рабочей документации на выполнение работ по капитальному ремонту автодорог местного значения</t>
  </si>
  <si>
    <t>0820280300</t>
  </si>
  <si>
    <t>Муниципальная программа "Развитие строительного и жилищно-коммунального комплексов" на 2015-2017 годы и на период до 2023 года</t>
  </si>
  <si>
    <t>Капитальный ремонт тепловых сетей с.Мухоршибирь, Мухоршибирского района</t>
  </si>
  <si>
    <t>2122200000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</si>
  <si>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</si>
  <si>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21222S2980</t>
  </si>
  <si>
    <t>Реконструкция участка теплотрассы от котельной "Школьная" до ТК ФАП и строительство нового участка от ТК ФАП до детского сада "Искорка" в с. Хонхолой Мухоршибирского района Республики Бурятия</t>
  </si>
  <si>
    <t>2125200000</t>
  </si>
  <si>
    <t>Субсидии на строительство, реконструкцию и модернизацию систем теплоснабжения</t>
  </si>
  <si>
    <t>21252S2900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</si>
  <si>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</t>
  </si>
  <si>
    <t>2125700000</t>
  </si>
  <si>
    <t>Капитальный ремонт сетей теплоснаюжения от ТК12-3 до ТК 12-6п. Саган-Нур Мухоршибирского района Республики Бурятия</t>
  </si>
  <si>
    <t>21257S2980</t>
  </si>
  <si>
    <t>Федеральный проект «Чистая вода»</t>
  </si>
  <si>
    <t>212F500000</t>
  </si>
  <si>
    <t>Строительство и реконструкция (модернизация) объектов питьевого водоснабжения</t>
  </si>
  <si>
    <t>212F552430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</si>
  <si>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</si>
  <si>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</si>
  <si>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Организация в границах поселений водоснабжения населения</t>
  </si>
  <si>
    <t>9990080700</t>
  </si>
  <si>
    <t>Муниципальная программа "Охрана окружающей среды и природных ресурсов" на 2015-2017 годы и на период до 2023 года</t>
  </si>
  <si>
    <t>Муниципальная программа "Развитие образования МО "Мухоршибирский район" на 2015 - 2017 годы и на период до 2023 года</t>
  </si>
  <si>
    <t>Муниципальная программа "Развитие муниципального автономного учреждения плавательного бассейна "Горняк" в 2015-2017 годах и на период до 2023 года</t>
  </si>
  <si>
    <t>11001S2В60</t>
  </si>
  <si>
    <t>Иные выплаты персоналу учреждений, за исключением фонда оплаты труда</t>
  </si>
  <si>
    <t>112</t>
  </si>
  <si>
    <t>99202S2В60</t>
  </si>
  <si>
    <t>Осуществление отдельных государственных полномочий по уведомительной регистрации коллективных договоров</t>
  </si>
  <si>
    <t>9930073100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</si>
  <si>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2023 года</t>
  </si>
  <si>
    <t>Муниципальная программа "Развитие муниципальной службы в муниципальном образовании "Мухоршибирский район" на 2015-2017 годы и на период до 2023 года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</si>
  <si>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2023 года</t>
  </si>
  <si>
    <t>Основное мероприятие "Мероприятия, направленные на развитие добровольческого движения, молодежного парламентаризма, студенческого самоуправления, поддержку молодежных общественных организаций"</t>
  </si>
  <si>
    <t>0500500000</t>
  </si>
  <si>
    <t>Реализация мероприятий регионального проекта "Социальная активность"</t>
  </si>
  <si>
    <t>0500583890</t>
  </si>
  <si>
    <t>Охрана семьи и детства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</si>
  <si>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2023 года</t>
  </si>
  <si>
    <t>Федеральный проект "Спорт - норма жизни"</t>
  </si>
  <si>
    <t>170P500000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</si>
  <si>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</si>
  <si>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170P550810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</si>
  <si>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2023 года</t>
  </si>
  <si>
    <t>0600000000</t>
  </si>
  <si>
    <t>Основное мероприятие "Издание газеты "Земля мухоршибирская"</t>
  </si>
  <si>
    <t>0600200000</t>
  </si>
  <si>
    <t>06002S2В60</t>
  </si>
  <si>
    <t>Финансовая поддержка ТОС посредством республиканского конкурса "Лучшее территориальное общественное самоуправление"</t>
  </si>
  <si>
    <t>9990074030</t>
  </si>
  <si>
    <t>03101S2В60</t>
  </si>
  <si>
    <t>0320110200</t>
  </si>
  <si>
    <t>03201S2В60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</si>
  <si>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</si>
  <si>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0320274490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</si>
  <si>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</t>
  </si>
  <si>
    <t>9930073050</t>
  </si>
  <si>
    <t>Обеспечение прав детей, находящихся в трудной  жизненной  ситуации, на отдых и оздоровление</t>
  </si>
  <si>
    <t>9930073140</t>
  </si>
  <si>
    <t>03301S2В60</t>
  </si>
  <si>
    <t>Основное мероприятие "Организация и проведение мероприятий по формированию здорового образа жизни, профилактике асоциальных явлений, развитию трудового молодежного движения"</t>
  </si>
  <si>
    <t>0901900000</t>
  </si>
  <si>
    <t>Развитию трудового молодежного движения</t>
  </si>
  <si>
    <t>0901980100</t>
  </si>
  <si>
    <t>Расходы на обеспечение функций органов местного самоуправления</t>
  </si>
  <si>
    <t>9910091040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</si>
  <si>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</si>
  <si>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</si>
  <si>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</si>
  <si>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9930073160</t>
  </si>
  <si>
    <t>Муниципальная программа "Сохранение и развитие культуры и туризма Мухоршибирского района" на 2015-2017 и на период до 2023 года</t>
  </si>
  <si>
    <t>Подпрограмма "Развитие туризма"</t>
  </si>
  <si>
    <t>1240000000</t>
  </si>
  <si>
    <t>Основное мероприятие "Благоустройство территорий, прилегающих к местам туристского показа в муниципальном образовании "Мухоршибирский район"</t>
  </si>
  <si>
    <t>1240300000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</si>
  <si>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</si>
  <si>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12403S2610</t>
  </si>
  <si>
    <t>1230110100</t>
  </si>
  <si>
    <t>12301S2В60</t>
  </si>
  <si>
    <t>12101S2В60</t>
  </si>
  <si>
    <t>Укрепление материально-технической базы СДК</t>
  </si>
  <si>
    <t>12102L4670</t>
  </si>
  <si>
    <t>Основное мероприятие "Проведение юбилейных культурно-массовых мероприятий"</t>
  </si>
  <si>
    <t>1210900000</t>
  </si>
  <si>
    <t>Cубсидии на подготовку и проведение празднования на федеральном уровне памятных дат субъектов Российской Федерации</t>
  </si>
  <si>
    <t>12109L5090</t>
  </si>
  <si>
    <t>12201S2В60</t>
  </si>
  <si>
    <t>Совет депутатов муниципального образования "Мухоршибирский район" Республики Бурятия</t>
  </si>
  <si>
    <t>950</t>
  </si>
  <si>
    <t>Муниципальная программа "Развитие агропромышленного комплекса муниципального образования "Мухоршибирский район"</t>
  </si>
  <si>
    <t>0700000000</t>
  </si>
  <si>
    <t>Основное мероприятие "Развитие сельского хозяйства и регулирование рынков с/х продукции, сырья и продовольствия"</t>
  </si>
  <si>
    <t>0700100000</t>
  </si>
  <si>
    <t>Субсидия на приобретение дизельного топлива</t>
  </si>
  <si>
    <t>0700180500</t>
  </si>
  <si>
    <t>Реализация мероприятий по сокращению наркосырьевой базы</t>
  </si>
  <si>
    <t>0902080100</t>
  </si>
  <si>
    <t>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</t>
  </si>
  <si>
    <t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</si>
  <si>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</si>
  <si>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</si>
  <si>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>ИТОГО МЕЖБЮДЖЕТНЫХ ТРАНСФЕРТОВ</t>
  </si>
  <si>
    <t>расходы по распоряжениям о выделении средств из резервного фонда администрации МО "Мухоршибирский район"</t>
  </si>
  <si>
    <t>Субсидии бюджетам муниципальных образований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</si>
  <si>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Субсидии бюджетам муниципальных районов (городских округов) на мероприятия по обеспечению деятельности по охране правопорядка и общественной безопасности</t>
  </si>
  <si>
    <t>Субсидии бюджетам муниципальных образований на реализацию мероприятий по обеспечению жильем молодых семей</t>
  </si>
  <si>
    <t>Субсидии бюджетам муниципальных районов (городских округов) на обеспечение муниципальных дошкольных и общеобразовательных организаций педагогическими работниками</t>
  </si>
  <si>
    <t>Субвенции местным бюджетам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</si>
  <si>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</si>
  <si>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Иные межбюджетные трансферты на 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</si>
  <si>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Иные межбюджетные трансферты за достяжение показателей деятельности исполнительных орагнов государственной власти  Республики Бурятия</t>
  </si>
  <si>
    <t>09014S2660</t>
  </si>
  <si>
    <t>99900S2890</t>
  </si>
  <si>
    <t>9930073180</t>
  </si>
  <si>
    <t>08201743Д0</t>
  </si>
  <si>
    <t>от  3 Октября 2021 г.</t>
  </si>
  <si>
    <t>Иные межбюджетные трансферты за достижение показателей деятельности органов исполнительной власти РБ</t>
  </si>
  <si>
    <t>9910055490</t>
  </si>
  <si>
    <t>Муниципальная программа "Экономическое развитие" на 2015-2017 годы  и на период до 2023 года</t>
  </si>
  <si>
    <t>0100000000</t>
  </si>
  <si>
    <t>Подпрограмма "Содействие занятости населения МО "Мухоршибирский район"</t>
  </si>
  <si>
    <t>0120000000</t>
  </si>
  <si>
    <t>Основное мероприятие "Организация проведения оплачиваемых общественных работ"</t>
  </si>
  <si>
    <t>0120100000</t>
  </si>
  <si>
    <t>Организация проведения оплачиваемых общественных работ</t>
  </si>
  <si>
    <t>0120180100</t>
  </si>
  <si>
    <t>Обеспечение первоочередных расходов</t>
  </si>
  <si>
    <t>04201М0200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</si>
  <si>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</si>
  <si>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</si>
  <si>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08201S2140</t>
  </si>
  <si>
    <t>Приобретение контейнеров для сбора твердых коммунальных отходов</t>
  </si>
  <si>
    <t>0200800000</t>
  </si>
  <si>
    <t>02008S2140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</si>
  <si>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</si>
  <si>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9930073250</t>
  </si>
  <si>
    <t>Расходы на обеспечение функционирования высшего должностного лица муниципального образования</t>
  </si>
  <si>
    <t>9910091010</t>
  </si>
  <si>
    <t>Закупка энергетических ресурсов</t>
  </si>
  <si>
    <t>247</t>
  </si>
  <si>
    <t>851</t>
  </si>
  <si>
    <t>На осуществление государственных полномочий Российской Федерации по проведению Всероссийской переписи населения 2020 года</t>
  </si>
  <si>
    <t>9930054690</t>
  </si>
  <si>
    <t>Подпрограмма "Развитие малого и среднего предпринимательства в МО "Мухоршибирский район"</t>
  </si>
  <si>
    <t>0110000000</t>
  </si>
  <si>
    <t>Основное мероприятие "Финансирование Фонда развития и поддержки предпринимательства Мухоршибирского района"</t>
  </si>
  <si>
    <t>0110100000</t>
  </si>
  <si>
    <t>На оказание финансовой поддержки СМиСП</t>
  </si>
  <si>
    <t>0110180100</t>
  </si>
  <si>
    <t>Гранты иным некоммерческим организациям</t>
  </si>
  <si>
    <t>634</t>
  </si>
  <si>
    <t>Основное мероприятие "Квотирование рабочих мест для лиц, осужденных к наказанию в виде исправительных работ"</t>
  </si>
  <si>
    <t>0900400000</t>
  </si>
  <si>
    <t>Квотирование рабочих мест для лиц, осужденных к наказанию в виде исправительных работ</t>
  </si>
  <si>
    <t>0900480100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</si>
  <si>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</si>
  <si>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Муниципальная программа "Поддержка ветеранов - уважение старших" на 2015-2023 годы</t>
  </si>
  <si>
    <t>1500000000</t>
  </si>
  <si>
    <t>Основное мероприятие "Поддержка Совета ветеранов и ветеранских клубов"</t>
  </si>
  <si>
    <t>1500200000</t>
  </si>
  <si>
    <t>Организация досуга пожилых людей, проведение массовых мероприятий</t>
  </si>
  <si>
    <t>1500280100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</si>
  <si>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</si>
  <si>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9930073130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</si>
  <si>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</si>
  <si>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</si>
  <si>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</si>
  <si>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</si>
  <si>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Укрепление материально- технической базы для проведения мероприятий</t>
  </si>
  <si>
    <t>1700180200</t>
  </si>
  <si>
    <t>99900S2В60</t>
  </si>
  <si>
    <t>Издание газеты "Земля Мухоршибирская"</t>
  </si>
  <si>
    <t>0600210100</t>
  </si>
  <si>
    <t>Основное мероприятие "Мероприятия, направленные на безопасные условия пребывания воспитанников в учреждениях дошкольного образования (капитальный ремонт, реконструкция и строительство)"</t>
  </si>
  <si>
    <t>0310200000</t>
  </si>
  <si>
    <t>03102S2140</t>
  </si>
  <si>
    <t>032011010К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</si>
  <si>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</si>
  <si>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</si>
  <si>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</si>
  <si>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</si>
  <si>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03205S2140</t>
  </si>
  <si>
    <t>На обеспечение муниципальных общеобразовательных организаций педагогическими работниками</t>
  </si>
  <si>
    <t>99201S2В60</t>
  </si>
  <si>
    <t>Субсидии на обеспечение сбалансированности местных бюджетов по социально значимым и первоочередным расходам (учреждений хозяйственного обслуживания)</t>
  </si>
  <si>
    <t>99203S2В60</t>
  </si>
  <si>
    <t>12106S2140</t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</si>
  <si>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311,797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63,650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</si>
  <si>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278,27024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18,85380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</si>
  <si>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2155,19626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220,17602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</si>
  <si>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1020,34861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84,84194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</si>
  <si>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2273,08587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18,85296</t>
    </r>
    <r>
      <rPr>
        <sz val="16"/>
        <rFont val="Times New Roman"/>
        <family val="1"/>
        <charset val="204"/>
      </rPr>
      <t xml:space="preserve"> тыс. (ФОТ), Субсидии бюджетам муниципальных образований на реализацию мероприятий по обеспечению жильем молодых семей в сумме </t>
    </r>
    <r>
      <rPr>
        <b/>
        <sz val="16"/>
        <rFont val="Times New Roman"/>
        <family val="1"/>
        <charset val="204"/>
      </rPr>
      <t>0,00992</t>
    </r>
    <r>
      <rPr>
        <sz val="16"/>
        <rFont val="Times New Roman"/>
        <family val="1"/>
        <charset val="204"/>
      </rPr>
      <t xml:space="preserve"> тыс.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</si>
  <si>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175,698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58,23746</t>
    </r>
    <r>
      <rPr>
        <sz val="16"/>
        <rFont val="Times New Roman"/>
        <family val="1"/>
        <charset val="204"/>
      </rPr>
      <t xml:space="preserve"> тыс. (ФОТ)</t>
    </r>
  </si>
  <si>
    <r>
      <t xml:space="preserve">Иные межбюджетные трансферты на 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 в сумме </t>
    </r>
    <r>
      <rPr>
        <b/>
        <sz val="16"/>
        <rFont val="Times New Roman"/>
        <family val="1"/>
        <charset val="204"/>
      </rPr>
      <t>8700,00000</t>
    </r>
    <r>
      <rPr>
        <sz val="16"/>
        <rFont val="Times New Roman"/>
        <family val="1"/>
        <charset val="204"/>
      </rPr>
      <t xml:space="preserve"> тыс.,Субсидии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 в сумме </t>
    </r>
    <r>
      <rPr>
        <b/>
        <sz val="16"/>
        <rFont val="Times New Roman"/>
        <family val="1"/>
        <charset val="204"/>
      </rPr>
      <t>(-)0,00156</t>
    </r>
    <r>
      <rPr>
        <sz val="16"/>
        <rFont val="Times New Roman"/>
        <family val="1"/>
        <charset val="204"/>
      </rPr>
      <t xml:space="preserve"> тыс.</t>
    </r>
  </si>
  <si>
    <r>
      <t xml:space="preserve">Субсидии бюджетам муниципальных районов (городских округов) на мероприятия по обеспечению деятельности по охране правопорядка и общественной безопасности в сумме </t>
    </r>
    <r>
      <rPr>
        <b/>
        <sz val="16"/>
        <rFont val="Times New Roman"/>
        <family val="1"/>
        <charset val="204"/>
      </rPr>
      <t>(-)110,00000</t>
    </r>
    <r>
      <rPr>
        <sz val="16"/>
        <rFont val="Times New Roman"/>
        <family val="1"/>
        <charset val="204"/>
      </rPr>
      <t xml:space="preserve"> тыс., Финансирование Фонда развития и поддержки предпринимательства Мухоршибирского района в сумме </t>
    </r>
    <r>
      <rPr>
        <b/>
        <sz val="16"/>
        <rFont val="Times New Roman"/>
        <family val="1"/>
        <charset val="204"/>
      </rPr>
      <t>(-)14,06700</t>
    </r>
    <r>
      <rPr>
        <sz val="16"/>
        <rFont val="Times New Roman"/>
        <family val="1"/>
        <charset val="204"/>
      </rPr>
      <t xml:space="preserve"> тыс.</t>
    </r>
  </si>
  <si>
    <r>
      <t xml:space="preserve">Субсидии на строительство, реконструкцию и модернизацию систем теплоснабжения (с. Хонхолой) Реконструкция участка теплотрассы от Котельной "Школьная" до ТК ФАП и строительство нового участка от ТК ФАП до детского сада "Искорка" в с. Хонхолой Мухоршибирского района Республики Бурятия в сумме </t>
    </r>
    <r>
      <rPr>
        <b/>
        <sz val="16"/>
        <rFont val="Times New Roman"/>
        <family val="1"/>
        <charset val="204"/>
      </rPr>
      <t>(-)0,02900</t>
    </r>
    <r>
      <rPr>
        <sz val="16"/>
        <rFont val="Times New Roman"/>
        <family val="1"/>
        <charset val="204"/>
      </rPr>
      <t xml:space="preserve"> тыс. Организация в границах поселений водоснабжения населения в сумме </t>
    </r>
    <r>
      <rPr>
        <b/>
        <sz val="16"/>
        <rFont val="Times New Roman"/>
        <family val="1"/>
        <charset val="204"/>
      </rPr>
      <t>510,00000</t>
    </r>
    <r>
      <rPr>
        <sz val="16"/>
        <rFont val="Times New Roman"/>
        <family val="1"/>
        <charset val="204"/>
      </rPr>
      <t xml:space="preserve"> тыс. (СП Мухоршибирское </t>
    </r>
    <r>
      <rPr>
        <b/>
        <sz val="16"/>
        <rFont val="Times New Roman"/>
        <family val="1"/>
        <charset val="204"/>
      </rPr>
      <t xml:space="preserve">360,0 </t>
    </r>
    <r>
      <rPr>
        <sz val="16"/>
        <rFont val="Times New Roman"/>
        <family val="1"/>
        <charset val="204"/>
      </rPr>
      <t xml:space="preserve">тыс., СП Саганнурское </t>
    </r>
    <r>
      <rPr>
        <b/>
        <sz val="16"/>
        <rFont val="Times New Roman"/>
        <family val="1"/>
        <charset val="204"/>
      </rPr>
      <t>150,0</t>
    </r>
    <r>
      <rPr>
        <sz val="16"/>
        <rFont val="Times New Roman"/>
        <family val="1"/>
        <charset val="204"/>
      </rPr>
      <t xml:space="preserve"> тыс.)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</si>
  <si>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913,86011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65,98830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</si>
  <si>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</t>
    </r>
    <r>
      <rPr>
        <b/>
        <sz val="16"/>
        <rFont val="Times New Roman"/>
        <family val="1"/>
        <charset val="204"/>
      </rPr>
      <t>7455,00413</t>
    </r>
    <r>
      <rPr>
        <sz val="16"/>
        <rFont val="Times New Roman"/>
        <family val="1"/>
        <charset val="204"/>
      </rPr>
      <t xml:space="preserve"> тыс. (ТЭР в сумме </t>
    </r>
    <r>
      <rPr>
        <b/>
        <sz val="16"/>
        <rFont val="Times New Roman"/>
        <family val="1"/>
        <charset val="204"/>
      </rPr>
      <t>7455,00413</t>
    </r>
    <r>
      <rPr>
        <sz val="16"/>
        <rFont val="Times New Roman"/>
        <family val="1"/>
        <charset val="204"/>
      </rPr>
      <t xml:space="preserve"> тыс.), расходы по распоряжениям о выделении средств из резервного фонда администрации МО "Мухоршибирский район" в сумме </t>
    </r>
    <r>
      <rPr>
        <b/>
        <sz val="16"/>
        <rFont val="Times New Roman"/>
        <family val="1"/>
        <charset val="204"/>
      </rPr>
      <t>97,00000</t>
    </r>
    <r>
      <rPr>
        <sz val="16"/>
        <rFont val="Times New Roman"/>
        <family val="1"/>
        <charset val="204"/>
      </rPr>
      <t xml:space="preserve"> тыс., на проведение учебных сборов с учащимися образовательных организаций с целью обучения граждан начальным знаниям в области обороны и их подготовки по основам военной службы на базе Учебно – методического центра военно – патриотического воспитания «Авангард» Республики Бурятия в сумме 7</t>
    </r>
    <r>
      <rPr>
        <b/>
        <sz val="16"/>
        <rFont val="Times New Roman"/>
        <family val="1"/>
        <charset val="204"/>
      </rPr>
      <t>2,99000</t>
    </r>
    <r>
      <rPr>
        <sz val="16"/>
        <rFont val="Times New Roman"/>
        <family val="1"/>
        <charset val="204"/>
      </rPr>
      <t xml:space="preserve"> тыс., на оказание учреждениями (организациями) услуг по предоставлению общего образования в сумме </t>
    </r>
    <r>
      <rPr>
        <b/>
        <sz val="16"/>
        <rFont val="Times New Roman"/>
        <family val="1"/>
        <charset val="204"/>
      </rPr>
      <t>(-)450,000</t>
    </r>
    <r>
      <rPr>
        <sz val="16"/>
        <rFont val="Times New Roman"/>
        <family val="1"/>
        <charset val="204"/>
      </rPr>
      <t xml:space="preserve"> тыс., на оказание учреждениями (организациями) услуг по предоставлению общего образования (за счет привлечения бюджетного кредита) в сумме </t>
    </r>
    <r>
      <rPr>
        <b/>
        <sz val="16"/>
        <rFont val="Times New Roman"/>
        <family val="1"/>
        <charset val="204"/>
      </rPr>
      <t>450,000</t>
    </r>
    <r>
      <rPr>
        <sz val="16"/>
        <rFont val="Times New Roman"/>
        <family val="1"/>
        <charset val="204"/>
      </rPr>
      <t xml:space="preserve"> тыс.</t>
    </r>
  </si>
  <si>
    <r>
      <t xml:space="preserve">Субсидии бюджетам муниципальных образований на обеспечение профессиональной переподготовки, повышения квалификации лиц, замещающих выборные муниципальные должности, и муниципальных служащих в сумме </t>
    </r>
    <r>
      <rPr>
        <b/>
        <sz val="16"/>
        <rFont val="Times New Roman"/>
        <family val="1"/>
        <charset val="204"/>
      </rPr>
      <t>(-)80,000</t>
    </r>
    <r>
      <rPr>
        <sz val="16"/>
        <rFont val="Times New Roman"/>
        <family val="1"/>
        <charset val="204"/>
      </rPr>
      <t xml:space="preserve"> тыс., Субсидии бюджетам муниципальных районов (городских округов) на обеспечение муниципальных дошкольных и общеобразовательных организаций педагогическими работниками в сумме </t>
    </r>
    <r>
      <rPr>
        <b/>
        <sz val="16"/>
        <rFont val="Times New Roman"/>
        <family val="1"/>
        <charset val="204"/>
      </rPr>
      <t>(-)234,800 тыс.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</si>
  <si>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3443,46818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18,85380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</si>
  <si>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160,66760</t>
    </r>
    <r>
      <rPr>
        <sz val="16"/>
        <rFont val="Times New Roman"/>
        <family val="1"/>
        <charset val="204"/>
      </rPr>
      <t xml:space="preserve"> тыс.(ФОТ),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18,85380</t>
    </r>
    <r>
      <rPr>
        <sz val="16"/>
        <rFont val="Times New Roman"/>
        <family val="1"/>
        <charset val="204"/>
      </rPr>
      <t xml:space="preserve"> тыс. (ФОТ)</t>
    </r>
  </si>
  <si>
    <r>
      <t xml:space="preserve">Субвенции местным бюджетам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 в сумме </t>
    </r>
    <r>
      <rPr>
        <b/>
        <sz val="16"/>
        <rFont val="Times New Roman"/>
        <family val="1"/>
        <charset val="204"/>
      </rPr>
      <t>289,06240</t>
    </r>
    <r>
      <rPr>
        <sz val="16"/>
        <rFont val="Times New Roman"/>
        <family val="1"/>
        <charset val="204"/>
      </rPr>
      <t xml:space="preserve"> тыс.,</t>
    </r>
  </si>
  <si>
    <r>
      <t xml:space="preserve">Субвенции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в сумме </t>
    </r>
    <r>
      <rPr>
        <b/>
        <sz val="16"/>
        <rFont val="Times New Roman"/>
        <family val="1"/>
        <charset val="204"/>
      </rPr>
      <t>0,02000</t>
    </r>
    <r>
      <rPr>
        <sz val="16"/>
        <rFont val="Times New Roman"/>
        <family val="1"/>
        <charset val="204"/>
      </rPr>
      <t xml:space="preserve"> тыс., Иные межбюджетные трансферты за достяжение показателей деятельности исполнительных орагнов государственной власти  Республики Бурятия в сумме </t>
    </r>
    <r>
      <rPr>
        <b/>
        <sz val="16"/>
        <rFont val="Times New Roman"/>
        <family val="1"/>
        <charset val="204"/>
      </rPr>
      <t>37,70592</t>
    </r>
    <r>
      <rPr>
        <sz val="16"/>
        <rFont val="Times New Roman"/>
        <family val="1"/>
        <charset val="204"/>
      </rPr>
      <t xml:space="preserve"> тыс. (ФОТ)</t>
    </r>
  </si>
  <si>
    <t>на организацию и проведение спортивно-массовых и оздоровительных мероприятий с различными группами населения в районе</t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</si>
  <si>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</t>
    </r>
    <r>
      <rPr>
        <b/>
        <sz val="16"/>
        <rFont val="Times New Roman"/>
        <family val="1"/>
        <charset val="204"/>
      </rPr>
      <t>558,74606</t>
    </r>
    <r>
      <rPr>
        <sz val="16"/>
        <rFont val="Times New Roman"/>
        <family val="1"/>
        <charset val="204"/>
      </rPr>
      <t xml:space="preserve"> тыс.(ФОТ), СПД на строительство Гашейского спортзала в сумме </t>
    </r>
    <r>
      <rPr>
        <b/>
        <sz val="16"/>
        <rFont val="Times New Roman"/>
        <family val="1"/>
        <charset val="204"/>
      </rPr>
      <t>(-)510,000</t>
    </r>
    <r>
      <rPr>
        <sz val="16"/>
        <rFont val="Times New Roman"/>
        <family val="1"/>
        <charset val="204"/>
      </rPr>
      <t xml:space="preserve"> тыс.</t>
    </r>
  </si>
  <si>
    <r>
      <t xml:space="preserve"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</t>
    </r>
    <r>
      <rPr>
        <b/>
        <sz val="16"/>
        <rFont val="Times New Roman"/>
        <family val="1"/>
        <charset val="204"/>
      </rPr>
      <t>4642,65794</t>
    </r>
    <r>
      <rPr>
        <sz val="16"/>
        <rFont val="Times New Roman"/>
        <family val="1"/>
        <charset val="204"/>
      </rPr>
      <t xml:space="preserve"> тыс. (ФОТ в сумме 2347,49372</t>
    </r>
    <r>
      <rPr>
        <sz val="16"/>
        <rFont val="Times New Roman"/>
        <family val="1"/>
        <charset val="204"/>
      </rPr>
      <t xml:space="preserve"> тыс., ТЭР в сумме 2295,16422 тыс.), расходы по распоряжениям о выделении средств из резервного фонда администрации МО "Мухоршибирский район" в сумме </t>
    </r>
    <r>
      <rPr>
        <b/>
        <sz val="16"/>
        <rFont val="Times New Roman"/>
        <family val="1"/>
        <charset val="204"/>
      </rPr>
      <t>30,00000</t>
    </r>
    <r>
      <rPr>
        <sz val="16"/>
        <rFont val="Times New Roman"/>
        <family val="1"/>
        <charset val="204"/>
      </rPr>
      <t xml:space="preserve"> тыс.</t>
    </r>
  </si>
  <si>
    <t>Организация проведения оплачиваемых общественных работ в сумме 14,067 тыс., Обеспечение первоочередных расходов в сумме 275,000 тыс., расходы по распоряжениям о выделении средств из резервного фонда администрации МО "Мухоршибирский район"в сумме 133,10595 тыс. ( бюджета СП)</t>
  </si>
  <si>
    <t>бюджетный кредит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</si>
</sst>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Fill="1" applyBorder="1" applyAlignment="1" applyProtection="1">
      <alignment horizontal="center"/>
    </xf>
    <xf numFmtId="0" fontId="5" fillId="0" borderId="0" xfId="2" applyFont="1" applyAlignment="1">
      <alignment horizontal="right"/>
    </xf>
    <xf numFmtId="0" fontId="6" fillId="0" borderId="0" xfId="0" applyFont="1"/>
    <xf numFmtId="0" fontId="7" fillId="0" borderId="0" xfId="2" applyFont="1"/>
    <xf numFmtId="0" fontId="4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/>
    </xf>
    <xf numFmtId="0" fontId="4" fillId="0" borderId="3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165" fontId="8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right" vertical="center" wrapText="1"/>
    </xf>
    <xf numFmtId="165" fontId="6" fillId="0" borderId="0" xfId="0" applyNumberFormat="1" applyFont="1"/>
    <xf numFmtId="164" fontId="5" fillId="0" borderId="1" xfId="2" applyNumberFormat="1" applyFont="1" applyBorder="1" applyAlignment="1">
      <alignment vertical="center" wrapText="1"/>
    </xf>
    <xf numFmtId="0" fontId="10" fillId="0" borderId="0" xfId="0" applyFont="1" applyBorder="1"/>
    <xf numFmtId="165" fontId="10" fillId="0" borderId="0" xfId="0" applyNumberFormat="1" applyFont="1" applyBorder="1"/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justify" vertical="center" wrapText="1"/>
    </xf>
    <xf numFmtId="165" fontId="10" fillId="3" borderId="1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16" fillId="0" borderId="0" xfId="0" applyNumberFormat="1" applyFont="1" applyBorder="1" applyAlignment="1">
      <alignment horizontal="center" wrapText="1"/>
    </xf>
    <xf numFmtId="165" fontId="16" fillId="0" borderId="0" xfId="0" applyNumberFormat="1" applyFont="1" applyBorder="1" applyAlignment="1">
      <alignment horizontal="right"/>
    </xf>
    <xf numFmtId="49" fontId="16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/>
    </xf>
    <xf numFmtId="165" fontId="16" fillId="2" borderId="0" xfId="0" applyNumberFormat="1" applyFont="1" applyFill="1" applyBorder="1" applyAlignment="1">
      <alignment horizontal="right"/>
    </xf>
    <xf numFmtId="0" fontId="16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7" fillId="3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wrapText="1"/>
    </xf>
    <xf numFmtId="0" fontId="19" fillId="4" borderId="1" xfId="0" applyFont="1" applyFill="1" applyBorder="1" applyAlignment="1">
      <alignment vertical="distributed"/>
    </xf>
    <xf numFmtId="0" fontId="19" fillId="4" borderId="1" xfId="0" applyFont="1" applyFill="1" applyBorder="1" applyAlignment="1">
      <alignment wrapText="1"/>
    </xf>
    <xf numFmtId="0" fontId="20" fillId="0" borderId="0" xfId="0" applyFont="1" applyAlignment="1"/>
    <xf numFmtId="0" fontId="20" fillId="0" borderId="0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0" fontId="21" fillId="0" borderId="0" xfId="0" applyFont="1" applyAlignment="1">
      <alignment horizontal="centerContinuous"/>
    </xf>
    <xf numFmtId="0" fontId="20" fillId="0" borderId="0" xfId="0" applyFont="1" applyAlignment="1">
      <alignment horizontal="centerContinuous"/>
    </xf>
    <xf numFmtId="0" fontId="22" fillId="0" borderId="0" xfId="0" applyFont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18" fillId="0" borderId="0" xfId="0" applyFont="1" applyAlignment="1">
      <alignment horizontal="left" vertical="center" wrapText="1"/>
    </xf>
    <xf numFmtId="49" fontId="18" fillId="0" borderId="4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right" vertical="center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5" xfId="0" applyFont="1" applyBorder="1" applyAlignment="1">
      <alignment horizontal="centerContinuous" wrapText="1"/>
    </xf>
    <xf numFmtId="0" fontId="20" fillId="0" borderId="6" xfId="0" applyFont="1" applyBorder="1" applyAlignment="1">
      <alignment horizontal="centerContinuous"/>
    </xf>
    <xf numFmtId="165" fontId="19" fillId="0" borderId="1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7"/>
  <sheetViews>
    <sheetView view="pageBreakPreview" zoomScaleSheetLayoutView="100" workbookViewId="0">
      <selection activeCell="A5" sqref="A5"/>
    </sheetView>
  </sheetViews>
  <sheetFormatPr defaultRowHeight="20.25"/>
  <cols>
    <col min="1" max="1" width="107.140625" style="42" customWidth="1"/>
    <col min="2" max="2" width="19.5703125" style="42" customWidth="1"/>
  </cols>
  <sheetData>
    <row r="1" spans="1:2">
      <c r="A1" s="34"/>
      <c r="B1" s="35" t="s">
        <v>0</v>
      </c>
    </row>
    <row r="2" spans="1:2" ht="24" customHeight="1">
      <c r="A2" s="36" t="s">
        <v>2</v>
      </c>
      <c r="B2" s="37"/>
    </row>
    <row r="3" spans="1:2" ht="39" customHeight="1">
      <c r="A3" s="38" t="s">
        <v>1</v>
      </c>
      <c r="B3" s="39" t="s">
        <v>316</v>
      </c>
    </row>
    <row r="4" spans="1:2" ht="56.25">
      <c r="A4" s="62" t="s">
        <v>445</v>
      </c>
      <c r="B4" s="93">
        <v>-80</v>
      </c>
    </row>
    <row r="5" spans="1:2" ht="44.25" customHeight="1">
      <c r="A5" s="62" t="s">
        <v>439</v>
      </c>
      <c r="B5" s="93">
        <v>-1.56E-3</v>
      </c>
    </row>
    <row r="6" spans="1:2" ht="37.5">
      <c r="A6" s="62" t="s">
        <v>446</v>
      </c>
      <c r="B6" s="93">
        <v>-110</v>
      </c>
    </row>
    <row r="7" spans="1:2" ht="37.5">
      <c r="A7" s="63" t="s">
        <v>447</v>
      </c>
      <c r="B7" s="93">
        <v>9.92E-3</v>
      </c>
    </row>
    <row r="8" spans="1:2" ht="56.25">
      <c r="A8" s="62" t="s">
        <v>448</v>
      </c>
      <c r="B8" s="93">
        <v>-234.8</v>
      </c>
    </row>
    <row r="9" spans="1:2" ht="18.75">
      <c r="A9" s="62" t="s">
        <v>349</v>
      </c>
      <c r="B9" s="93">
        <v>-2.9000000000000001E-2</v>
      </c>
    </row>
    <row r="10" spans="1:2" ht="56.25">
      <c r="A10" s="64" t="s">
        <v>440</v>
      </c>
      <c r="B10" s="93">
        <v>23388.799999999999</v>
      </c>
    </row>
    <row r="11" spans="1:2" ht="56.25">
      <c r="A11" s="63" t="s">
        <v>441</v>
      </c>
      <c r="B11" s="93">
        <v>4.8999999999999998E-3</v>
      </c>
    </row>
    <row r="12" spans="1:2" ht="206.25">
      <c r="A12" s="63" t="s">
        <v>449</v>
      </c>
      <c r="B12" s="93">
        <v>289.06240000000003</v>
      </c>
    </row>
    <row r="13" spans="1:2" ht="75">
      <c r="A13" s="63" t="s">
        <v>442</v>
      </c>
      <c r="B13" s="93">
        <v>0.31519999999999998</v>
      </c>
    </row>
    <row r="14" spans="1:2" ht="56.25">
      <c r="A14" s="62" t="s">
        <v>450</v>
      </c>
      <c r="B14" s="93">
        <v>0.02</v>
      </c>
    </row>
    <row r="15" spans="1:2" ht="56.25">
      <c r="A15" s="65" t="s">
        <v>451</v>
      </c>
      <c r="B15" s="93">
        <v>8700</v>
      </c>
    </row>
    <row r="16" spans="1:2" ht="37.5">
      <c r="A16" s="66" t="s">
        <v>452</v>
      </c>
      <c r="B16" s="93">
        <v>606.01400000000001</v>
      </c>
    </row>
    <row r="17" spans="1:2">
      <c r="A17" s="40" t="s">
        <v>443</v>
      </c>
      <c r="B17" s="41">
        <f>SUM(B4:B16)</f>
        <v>32559.395859999997</v>
      </c>
    </row>
  </sheetData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"/>
  <sheetViews>
    <sheetView tabSelected="1" view="pageBreakPreview" zoomScale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53" sqref="D53"/>
    </sheetView>
  </sheetViews>
  <sheetFormatPr defaultRowHeight="21"/>
  <cols>
    <col min="1" max="1" width="7.140625" style="5" customWidth="1"/>
    <col min="2" max="2" width="47.7109375" style="5" customWidth="1"/>
    <col min="3" max="3" width="21.140625" style="5" customWidth="1"/>
    <col min="4" max="4" width="112.28515625" style="5" customWidth="1"/>
    <col min="5" max="16384" width="9.140625" style="5"/>
  </cols>
  <sheetData>
    <row r="1" spans="1:4">
      <c r="A1" s="2"/>
      <c r="B1" s="2"/>
      <c r="C1" s="3"/>
      <c r="D1" s="4" t="s">
        <v>3</v>
      </c>
    </row>
    <row r="2" spans="1:4" ht="21.6" customHeight="1">
      <c r="A2" s="6"/>
      <c r="B2" s="7" t="s">
        <v>53</v>
      </c>
      <c r="C2" s="8"/>
      <c r="D2" s="6"/>
    </row>
    <row r="3" spans="1:4" ht="40.5">
      <c r="A3" s="9" t="s">
        <v>4</v>
      </c>
      <c r="B3" s="9" t="s">
        <v>5</v>
      </c>
      <c r="C3" s="10" t="s">
        <v>316</v>
      </c>
      <c r="D3" s="11" t="s">
        <v>62</v>
      </c>
    </row>
    <row r="4" spans="1:4" ht="40.5">
      <c r="A4" s="12" t="s">
        <v>6</v>
      </c>
      <c r="B4" s="13" t="s">
        <v>7</v>
      </c>
      <c r="C4" s="14">
        <f>C5+C6+C7+C8+C10+C11+C9</f>
        <v>6359.97667</v>
      </c>
      <c r="D4" s="15"/>
    </row>
    <row r="5" spans="1:4" customFormat="1" ht="101.25">
      <c r="A5" s="16" t="s">
        <v>60</v>
      </c>
      <c r="B5" s="31" t="s">
        <v>63</v>
      </c>
      <c r="C5" s="18">
        <f>Лист1!G114+Лист1!G115+Лист1!G120+Лист1!G121</f>
        <v>375.447</v>
      </c>
      <c r="D5" s="19" t="s">
        <v>529</v>
      </c>
    </row>
    <row r="6" spans="1:4" customFormat="1" ht="121.5">
      <c r="A6" s="16" t="s">
        <v>61</v>
      </c>
      <c r="B6" s="17" t="s">
        <v>64</v>
      </c>
      <c r="C6" s="18">
        <f>Лист1!G383+Лист1!G384+Лист1!G386+Лист1!G387</f>
        <v>297.12403999999998</v>
      </c>
      <c r="D6" s="19" t="s">
        <v>530</v>
      </c>
    </row>
    <row r="7" spans="1:4" customFormat="1" ht="121.5">
      <c r="A7" s="16" t="s">
        <v>8</v>
      </c>
      <c r="B7" s="17" t="s">
        <v>9</v>
      </c>
      <c r="C7" s="18">
        <f>Лист1!G126+Лист1!G127+Лист1!G129+Лист1!G130</f>
        <v>2375.37228</v>
      </c>
      <c r="D7" s="19" t="s">
        <v>531</v>
      </c>
    </row>
    <row r="8" spans="1:4" customFormat="1" ht="103.5" customHeight="1">
      <c r="A8" s="16" t="s">
        <v>10</v>
      </c>
      <c r="B8" s="17" t="s">
        <v>11</v>
      </c>
      <c r="C8" s="18">
        <f>Лист1!G17+Лист1!G18+Лист1!G20+Лист1!G21+Лист1!G392+Лист1!G393+Лист1!G395+Лист1!G396</f>
        <v>1105.1905499999998</v>
      </c>
      <c r="D8" s="19" t="s">
        <v>532</v>
      </c>
    </row>
    <row r="9" spans="1:4" customFormat="1" ht="40.5">
      <c r="A9" s="16" t="s">
        <v>93</v>
      </c>
      <c r="B9" s="17" t="s">
        <v>91</v>
      </c>
      <c r="C9" s="18"/>
      <c r="D9" s="19"/>
    </row>
    <row r="10" spans="1:4" ht="40.5">
      <c r="A10" s="16" t="s">
        <v>12</v>
      </c>
      <c r="B10" s="17" t="s">
        <v>13</v>
      </c>
      <c r="C10" s="18">
        <f>Лист1!G135+Лист1!G137</f>
        <v>-85.105950000000036</v>
      </c>
      <c r="D10" s="19" t="s">
        <v>444</v>
      </c>
    </row>
    <row r="11" spans="1:4" ht="147" customHeight="1">
      <c r="A11" s="16" t="s">
        <v>14</v>
      </c>
      <c r="B11" s="17" t="s">
        <v>15</v>
      </c>
      <c r="C11" s="18">
        <f>Лист1!G142+Лист1!G143+Лист1!G151+Лист1!G152+Лист1!G159+Лист1!G160+Лист1!G161</f>
        <v>2291.94875</v>
      </c>
      <c r="D11" s="19" t="s">
        <v>533</v>
      </c>
    </row>
    <row r="12" spans="1:4" s="1" customFormat="1" ht="60.75">
      <c r="A12" s="12" t="s">
        <v>89</v>
      </c>
      <c r="B12" s="23" t="s">
        <v>88</v>
      </c>
      <c r="C12" s="14">
        <f>C13+C14</f>
        <v>0</v>
      </c>
      <c r="D12" s="26"/>
    </row>
    <row r="13" spans="1:4" customFormat="1" ht="40.5">
      <c r="A13" s="16" t="s">
        <v>90</v>
      </c>
      <c r="B13" s="17" t="s">
        <v>238</v>
      </c>
      <c r="C13" s="18"/>
      <c r="D13" s="19"/>
    </row>
    <row r="14" spans="1:4" customFormat="1" ht="81">
      <c r="A14" s="16" t="s">
        <v>317</v>
      </c>
      <c r="B14" s="17" t="s">
        <v>241</v>
      </c>
      <c r="C14" s="18"/>
      <c r="D14" s="19"/>
    </row>
    <row r="15" spans="1:4" s="21" customFormat="1" ht="40.5">
      <c r="A15" s="12" t="s">
        <v>54</v>
      </c>
      <c r="B15" s="20" t="s">
        <v>55</v>
      </c>
      <c r="C15" s="14">
        <f>C16+C17+C18+C19</f>
        <v>8809.8669000000009</v>
      </c>
      <c r="D15" s="19"/>
    </row>
    <row r="16" spans="1:4" s="21" customFormat="1" ht="101.25">
      <c r="A16" s="16" t="s">
        <v>56</v>
      </c>
      <c r="B16" s="22" t="s">
        <v>59</v>
      </c>
      <c r="C16" s="18">
        <f>Лист1!G403+Лист1!G404+Лист1!G406+Лист1!G407</f>
        <v>233.93545999999998</v>
      </c>
      <c r="D16" s="19" t="s">
        <v>534</v>
      </c>
    </row>
    <row r="17" spans="1:4" s="1" customFormat="1" ht="40.5">
      <c r="A17" s="16" t="s">
        <v>66</v>
      </c>
      <c r="B17" s="22" t="s">
        <v>67</v>
      </c>
      <c r="C17" s="18"/>
      <c r="D17" s="19"/>
    </row>
    <row r="18" spans="1:4" s="21" customFormat="1" ht="121.5">
      <c r="A18" s="16" t="s">
        <v>57</v>
      </c>
      <c r="B18" s="22" t="s">
        <v>58</v>
      </c>
      <c r="C18" s="18">
        <f>Лист1!G55+Лист1!G59+Лист1!G60</f>
        <v>8699.9984399999994</v>
      </c>
      <c r="D18" s="19" t="s">
        <v>535</v>
      </c>
    </row>
    <row r="19" spans="1:4" ht="101.25">
      <c r="A19" s="16" t="s">
        <v>65</v>
      </c>
      <c r="B19" s="22" t="s">
        <v>68</v>
      </c>
      <c r="C19" s="18">
        <f>Лист1!G168+Лист1!G179</f>
        <v>-124.06700000000001</v>
      </c>
      <c r="D19" s="19" t="s">
        <v>536</v>
      </c>
    </row>
    <row r="20" spans="1:4" ht="40.5">
      <c r="A20" s="12" t="s">
        <v>16</v>
      </c>
      <c r="B20" s="23" t="s">
        <v>17</v>
      </c>
      <c r="C20" s="14">
        <f>SUM(C21:C24)</f>
        <v>1489.8194100000014</v>
      </c>
      <c r="D20" s="24"/>
    </row>
    <row r="21" spans="1:4" customFormat="1" ht="40.5">
      <c r="A21" s="16" t="s">
        <v>18</v>
      </c>
      <c r="B21" s="17" t="s">
        <v>19</v>
      </c>
      <c r="C21" s="18"/>
      <c r="D21" s="25"/>
    </row>
    <row r="22" spans="1:4" ht="141.75">
      <c r="A22" s="16" t="s">
        <v>20</v>
      </c>
      <c r="B22" s="17" t="s">
        <v>21</v>
      </c>
      <c r="C22" s="18">
        <f>Лист1!G67+Лист1!G68+Лист1!G75</f>
        <v>509.97100000000137</v>
      </c>
      <c r="D22" s="25" t="s">
        <v>537</v>
      </c>
    </row>
    <row r="23" spans="1:4" customFormat="1" ht="40.5">
      <c r="A23" s="16" t="s">
        <v>22</v>
      </c>
      <c r="B23" s="17" t="s">
        <v>23</v>
      </c>
      <c r="C23" s="18"/>
      <c r="D23" s="25"/>
    </row>
    <row r="24" spans="1:4" customFormat="1" ht="101.25">
      <c r="A24" s="16" t="s">
        <v>69</v>
      </c>
      <c r="B24" s="17" t="s">
        <v>70</v>
      </c>
      <c r="C24" s="18">
        <f>Лист1!G80+Лист1!G81+Лист1!G83+Лист1!G84</f>
        <v>979.84841000000006</v>
      </c>
      <c r="D24" s="19" t="s">
        <v>538</v>
      </c>
    </row>
    <row r="25" spans="1:4" s="21" customFormat="1" ht="40.5">
      <c r="A25" s="12" t="s">
        <v>81</v>
      </c>
      <c r="B25" s="23" t="s">
        <v>79</v>
      </c>
      <c r="C25" s="14">
        <f>C26</f>
        <v>0</v>
      </c>
      <c r="D25" s="26"/>
    </row>
    <row r="26" spans="1:4" ht="40.5">
      <c r="A26" s="16" t="s">
        <v>82</v>
      </c>
      <c r="B26" s="17" t="s">
        <v>80</v>
      </c>
      <c r="C26" s="18"/>
      <c r="D26" s="19" t="s">
        <v>318</v>
      </c>
    </row>
    <row r="27" spans="1:4" ht="40.5">
      <c r="A27" s="12" t="s">
        <v>24</v>
      </c>
      <c r="B27" s="23" t="s">
        <v>25</v>
      </c>
      <c r="C27" s="14">
        <f>SUM(C28:C33)</f>
        <v>15445.49415</v>
      </c>
      <c r="D27" s="19"/>
    </row>
    <row r="28" spans="1:4" ht="120" customHeight="1">
      <c r="A28" s="16" t="s">
        <v>26</v>
      </c>
      <c r="B28" s="17" t="s">
        <v>27</v>
      </c>
      <c r="C28" s="18">
        <v>4672.6579400000001</v>
      </c>
      <c r="D28" s="19" t="s">
        <v>547</v>
      </c>
    </row>
    <row r="29" spans="1:4" ht="283.5" customHeight="1">
      <c r="A29" s="16" t="s">
        <v>28</v>
      </c>
      <c r="B29" s="17" t="s">
        <v>29</v>
      </c>
      <c r="C29" s="18">
        <f>Лист1!G250+Лист1!G253+Лист1!G260+Лист1!G263+Лист1!G275+Лист1!G276</f>
        <v>7624.9990299999999</v>
      </c>
      <c r="D29" s="19" t="s">
        <v>539</v>
      </c>
    </row>
    <row r="30" spans="1:4" ht="40.5">
      <c r="A30" s="16" t="s">
        <v>30</v>
      </c>
      <c r="B30" s="17" t="s">
        <v>31</v>
      </c>
      <c r="C30" s="18"/>
      <c r="D30" s="19"/>
    </row>
    <row r="31" spans="1:4" ht="121.5">
      <c r="A31" s="16" t="s">
        <v>77</v>
      </c>
      <c r="B31" s="17" t="s">
        <v>78</v>
      </c>
      <c r="C31" s="18">
        <f>Лист1!G185+Лист1!G287</f>
        <v>-314.8</v>
      </c>
      <c r="D31" s="19" t="s">
        <v>540</v>
      </c>
    </row>
    <row r="32" spans="1:4" ht="81">
      <c r="A32" s="16" t="s">
        <v>86</v>
      </c>
      <c r="B32" s="17" t="s">
        <v>84</v>
      </c>
      <c r="C32" s="18">
        <f>Лист1!G298</f>
        <v>0.31519999999999998</v>
      </c>
      <c r="D32" s="19" t="s">
        <v>442</v>
      </c>
    </row>
    <row r="33" spans="1:4" ht="146.25" customHeight="1">
      <c r="A33" s="16" t="s">
        <v>32</v>
      </c>
      <c r="B33" s="17" t="s">
        <v>33</v>
      </c>
      <c r="C33" s="18">
        <f>Лист1!G303+Лист1!G304+Лист1!G309+Лист1!G310+Лист1!G321+Лист1!G322+Лист1!G324+Лист1!G325</f>
        <v>3462.3219800000002</v>
      </c>
      <c r="D33" s="19" t="s">
        <v>541</v>
      </c>
    </row>
    <row r="34" spans="1:4" ht="40.5">
      <c r="A34" s="12" t="s">
        <v>34</v>
      </c>
      <c r="B34" s="23" t="s">
        <v>35</v>
      </c>
      <c r="C34" s="14">
        <f>C35+C36</f>
        <v>179.5214</v>
      </c>
      <c r="D34" s="26"/>
    </row>
    <row r="35" spans="1:4" ht="34.5" customHeight="1">
      <c r="A35" s="16" t="s">
        <v>36</v>
      </c>
      <c r="B35" s="17" t="s">
        <v>37</v>
      </c>
      <c r="C35" s="18"/>
      <c r="D35" s="19"/>
    </row>
    <row r="36" spans="1:4" customFormat="1" ht="101.25">
      <c r="A36" s="16" t="s">
        <v>71</v>
      </c>
      <c r="B36" s="17" t="s">
        <v>72</v>
      </c>
      <c r="C36" s="18">
        <f>Лист1!G366+Лист1!G367+Лист1!G369+Лист1!G370</f>
        <v>179.5214</v>
      </c>
      <c r="D36" s="19" t="s">
        <v>542</v>
      </c>
    </row>
    <row r="37" spans="1:4" ht="40.5">
      <c r="A37" s="12" t="s">
        <v>38</v>
      </c>
      <c r="B37" s="23" t="s">
        <v>39</v>
      </c>
      <c r="C37" s="27">
        <f>C38+C39+C40</f>
        <v>326.78832</v>
      </c>
      <c r="D37" s="26"/>
    </row>
    <row r="38" spans="1:4" customFormat="1" ht="40.5">
      <c r="A38" s="16" t="s">
        <v>73</v>
      </c>
      <c r="B38" s="17" t="s">
        <v>75</v>
      </c>
      <c r="C38" s="28"/>
      <c r="D38" s="19"/>
    </row>
    <row r="39" spans="1:4" ht="243">
      <c r="A39" s="16" t="s">
        <v>40</v>
      </c>
      <c r="B39" s="17" t="s">
        <v>41</v>
      </c>
      <c r="C39" s="28">
        <f>Лист1!G191+Лист1!G376</f>
        <v>289.06239999999997</v>
      </c>
      <c r="D39" s="19" t="s">
        <v>543</v>
      </c>
    </row>
    <row r="40" spans="1:4" ht="121.5">
      <c r="A40" s="16" t="s">
        <v>74</v>
      </c>
      <c r="B40" s="17" t="s">
        <v>76</v>
      </c>
      <c r="C40" s="28">
        <f>Лист1!G96+Лист1!G201+Лист1!G202</f>
        <v>37.725920000000002</v>
      </c>
      <c r="D40" s="19" t="s">
        <v>544</v>
      </c>
    </row>
    <row r="41" spans="1:4" ht="40.5">
      <c r="A41" s="12" t="s">
        <v>42</v>
      </c>
      <c r="B41" s="23" t="s">
        <v>43</v>
      </c>
      <c r="C41" s="27">
        <f>SUM(C42:C44)</f>
        <v>-24.243939999999938</v>
      </c>
      <c r="D41" s="26"/>
    </row>
    <row r="42" spans="1:4" customFormat="1" ht="40.5">
      <c r="A42" s="16" t="s">
        <v>100</v>
      </c>
      <c r="B42" s="17" t="s">
        <v>99</v>
      </c>
      <c r="C42" s="28">
        <f>Лист1!G212</f>
        <v>-72.989999999999995</v>
      </c>
      <c r="D42" s="19" t="s">
        <v>545</v>
      </c>
    </row>
    <row r="43" spans="1:4" ht="81">
      <c r="A43" s="16" t="s">
        <v>44</v>
      </c>
      <c r="B43" s="17" t="s">
        <v>45</v>
      </c>
      <c r="C43" s="28">
        <f>Лист1!G103+Лист1!G107</f>
        <v>48.746060000000057</v>
      </c>
      <c r="D43" s="19" t="s">
        <v>546</v>
      </c>
    </row>
    <row r="44" spans="1:4" ht="40.5">
      <c r="A44" s="16" t="s">
        <v>87</v>
      </c>
      <c r="B44" s="17" t="s">
        <v>85</v>
      </c>
      <c r="C44" s="28"/>
      <c r="D44" s="19"/>
    </row>
    <row r="45" spans="1:4" customFormat="1" ht="40.5">
      <c r="A45" s="12" t="s">
        <v>46</v>
      </c>
      <c r="B45" s="23" t="s">
        <v>47</v>
      </c>
      <c r="C45" s="27">
        <f>SUM(C46)</f>
        <v>0</v>
      </c>
      <c r="D45" s="26"/>
    </row>
    <row r="46" spans="1:4" customFormat="1" ht="40.5">
      <c r="A46" s="16" t="s">
        <v>48</v>
      </c>
      <c r="B46" s="17" t="s">
        <v>49</v>
      </c>
      <c r="C46" s="28"/>
      <c r="D46" s="19"/>
    </row>
    <row r="47" spans="1:4" s="21" customFormat="1" ht="60.75">
      <c r="A47" s="12" t="s">
        <v>96</v>
      </c>
      <c r="B47" s="23" t="s">
        <v>95</v>
      </c>
      <c r="C47" s="27">
        <f>C48</f>
        <v>0</v>
      </c>
      <c r="D47" s="26"/>
    </row>
    <row r="48" spans="1:4" ht="60.75">
      <c r="A48" s="16" t="s">
        <v>97</v>
      </c>
      <c r="B48" s="17" t="s">
        <v>98</v>
      </c>
      <c r="C48" s="28"/>
      <c r="D48" s="19"/>
    </row>
    <row r="49" spans="1:4" ht="42.75" customHeight="1">
      <c r="A49" s="12">
        <v>1400</v>
      </c>
      <c r="B49" s="23" t="s">
        <v>50</v>
      </c>
      <c r="C49" s="27">
        <f>C50+C51</f>
        <v>422.17294999999996</v>
      </c>
      <c r="D49" s="19"/>
    </row>
    <row r="50" spans="1:4" customFormat="1" ht="40.5">
      <c r="A50" s="16" t="s">
        <v>94</v>
      </c>
      <c r="B50" s="17" t="s">
        <v>92</v>
      </c>
      <c r="C50" s="18"/>
      <c r="D50" s="19"/>
    </row>
    <row r="51" spans="1:4" ht="101.25">
      <c r="A51" s="16">
        <v>1403</v>
      </c>
      <c r="B51" s="17" t="s">
        <v>51</v>
      </c>
      <c r="C51" s="18">
        <f>Лист1!G28+Лист1!G33+Лист1!G37+Лист1!G39</f>
        <v>422.17294999999996</v>
      </c>
      <c r="D51" s="19" t="s">
        <v>548</v>
      </c>
    </row>
    <row r="52" spans="1:4" ht="40.5">
      <c r="A52" s="12" t="s">
        <v>83</v>
      </c>
      <c r="B52" s="29" t="s">
        <v>52</v>
      </c>
      <c r="C52" s="14">
        <f>C49+C45+C41+C37+C34+C27+C20+C15+C4+C25+C12+C47</f>
        <v>33009.395860000004</v>
      </c>
      <c r="D52" s="19"/>
    </row>
    <row r="53" spans="1:4" customFormat="1">
      <c r="A53" s="5"/>
      <c r="B53" s="32"/>
      <c r="C53" s="33">
        <f>'таблица 1'!B17-'таблица 2'!C52</f>
        <v>-450.00000000000728</v>
      </c>
      <c r="D53" s="21" t="s">
        <v>549</v>
      </c>
    </row>
    <row r="54" spans="1:4" customFormat="1">
      <c r="A54" s="5"/>
      <c r="B54" s="5"/>
      <c r="C54" s="30"/>
      <c r="D54" s="5"/>
    </row>
    <row r="55" spans="1:4">
      <c r="C55" s="30"/>
    </row>
  </sheetData>
  <autoFilter ref="A3:D54">
    <filterColumn colId="0"/>
    <filterColumn colId="2"/>
  </autoFilter>
  <pageMargins left="0.23622047244094491" right="0.23622047244094491" top="0" bottom="0.15748031496062992" header="0.31496062992125984" footer="0.31496062992125984"/>
  <pageSetup paperSize="9" scale="4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404"/>
  <sheetViews>
    <sheetView topLeftCell="A19" workbookViewId="0">
      <selection activeCell="J13" sqref="J13"/>
    </sheetView>
  </sheetViews>
  <sheetFormatPr defaultRowHeight="15"/>
  <cols>
    <col min="1" max="1" width="52.5703125" style="43" customWidth="1"/>
    <col min="2" max="2" width="4.85546875" style="43" customWidth="1"/>
    <col min="3" max="3" width="3.5703125" style="43" customWidth="1"/>
    <col min="4" max="4" width="3.85546875" style="43" customWidth="1"/>
    <col min="5" max="5" width="13.85546875" style="43" customWidth="1"/>
    <col min="6" max="6" width="5.28515625" style="43" customWidth="1"/>
    <col min="7" max="7" width="15.28515625" style="43" customWidth="1"/>
  </cols>
  <sheetData>
    <row r="1" spans="1:7">
      <c r="C1" s="44"/>
      <c r="D1" s="44"/>
      <c r="E1" s="44"/>
      <c r="F1" s="44"/>
    </row>
    <row r="2" spans="1:7">
      <c r="C2" s="45"/>
      <c r="D2" s="45"/>
      <c r="E2" s="45"/>
      <c r="F2" s="45"/>
    </row>
    <row r="3" spans="1:7" ht="13.5" customHeight="1"/>
    <row r="4" spans="1:7" ht="13.5" customHeight="1">
      <c r="A4" s="46" t="s">
        <v>319</v>
      </c>
      <c r="B4" s="47"/>
      <c r="C4" s="48"/>
      <c r="D4" s="48"/>
      <c r="E4" s="48"/>
      <c r="F4" s="48"/>
      <c r="G4" s="48"/>
    </row>
    <row r="5" spans="1:7" ht="13.5" customHeight="1">
      <c r="A5" s="48" t="s">
        <v>320</v>
      </c>
      <c r="B5" s="47"/>
      <c r="C5" s="47"/>
      <c r="D5" s="48"/>
      <c r="E5" s="48"/>
      <c r="F5" s="47"/>
      <c r="G5" s="48"/>
    </row>
    <row r="6" spans="1:7" ht="13.5" customHeight="1"/>
    <row r="7" spans="1:7" ht="13.5" customHeight="1">
      <c r="A7" s="47" t="s">
        <v>321</v>
      </c>
      <c r="B7" s="47"/>
      <c r="C7" s="49"/>
      <c r="D7" s="49"/>
      <c r="E7" s="49"/>
      <c r="F7" s="47"/>
      <c r="G7" s="47"/>
    </row>
    <row r="8" spans="1:7" ht="13.5" customHeight="1"/>
    <row r="9" spans="1:7" ht="13.5" customHeight="1">
      <c r="A9" s="50" t="s">
        <v>1</v>
      </c>
      <c r="B9" s="50" t="s">
        <v>101</v>
      </c>
      <c r="C9" s="50" t="s">
        <v>102</v>
      </c>
      <c r="D9" s="50" t="s">
        <v>103</v>
      </c>
      <c r="E9" s="51" t="s">
        <v>104</v>
      </c>
      <c r="F9" s="51" t="s">
        <v>105</v>
      </c>
      <c r="G9" s="50" t="s">
        <v>106</v>
      </c>
    </row>
    <row r="10" spans="1:7" ht="13.5" customHeight="1">
      <c r="A10" s="52" t="s">
        <v>107</v>
      </c>
      <c r="B10" s="52" t="s">
        <v>108</v>
      </c>
      <c r="C10" s="52" t="s">
        <v>109</v>
      </c>
      <c r="D10" s="52" t="s">
        <v>110</v>
      </c>
      <c r="E10" s="52" t="s">
        <v>111</v>
      </c>
      <c r="F10" s="52" t="s">
        <v>112</v>
      </c>
      <c r="G10" s="52" t="s">
        <v>113</v>
      </c>
    </row>
    <row r="11" spans="1:7" ht="13.5" customHeight="1">
      <c r="A11" s="53" t="s">
        <v>114</v>
      </c>
      <c r="B11" s="54" t="s">
        <v>115</v>
      </c>
      <c r="C11" s="54"/>
      <c r="D11" s="54"/>
      <c r="E11" s="54"/>
      <c r="F11" s="54"/>
      <c r="G11" s="55">
        <v>3866.5309999999999</v>
      </c>
    </row>
    <row r="12" spans="1:7" ht="13.5" customHeight="1">
      <c r="A12" s="53" t="s">
        <v>7</v>
      </c>
      <c r="B12" s="54" t="s">
        <v>115</v>
      </c>
      <c r="C12" s="54" t="s">
        <v>116</v>
      </c>
      <c r="D12" s="54"/>
      <c r="E12" s="54"/>
      <c r="F12" s="54"/>
      <c r="G12" s="55">
        <v>508.09100000000001</v>
      </c>
    </row>
    <row r="13" spans="1:7" ht="13.5" customHeight="1">
      <c r="A13" s="53" t="s">
        <v>11</v>
      </c>
      <c r="B13" s="54" t="s">
        <v>115</v>
      </c>
      <c r="C13" s="56" t="s">
        <v>116</v>
      </c>
      <c r="D13" s="54" t="s">
        <v>117</v>
      </c>
      <c r="E13" s="54"/>
      <c r="F13" s="54"/>
      <c r="G13" s="55">
        <v>508.09100000000001</v>
      </c>
    </row>
    <row r="14" spans="1:7" ht="13.5" customHeight="1">
      <c r="A14" s="53" t="s">
        <v>118</v>
      </c>
      <c r="B14" s="54" t="s">
        <v>115</v>
      </c>
      <c r="C14" s="56" t="s">
        <v>116</v>
      </c>
      <c r="D14" s="56" t="s">
        <v>117</v>
      </c>
      <c r="E14" s="54" t="s">
        <v>119</v>
      </c>
      <c r="F14" s="54"/>
      <c r="G14" s="55">
        <v>508.09100000000001</v>
      </c>
    </row>
    <row r="15" spans="1:7" ht="13.5" customHeight="1">
      <c r="A15" s="53" t="s">
        <v>322</v>
      </c>
      <c r="B15" s="54" t="s">
        <v>115</v>
      </c>
      <c r="C15" s="56" t="s">
        <v>116</v>
      </c>
      <c r="D15" s="56" t="s">
        <v>117</v>
      </c>
      <c r="E15" s="54" t="s">
        <v>323</v>
      </c>
      <c r="F15" s="54"/>
      <c r="G15" s="55">
        <v>508.09100000000001</v>
      </c>
    </row>
    <row r="16" spans="1:7" ht="13.5" customHeight="1">
      <c r="A16" s="53" t="s">
        <v>324</v>
      </c>
      <c r="B16" s="54" t="s">
        <v>115</v>
      </c>
      <c r="C16" s="56" t="s">
        <v>116</v>
      </c>
      <c r="D16" s="56" t="s">
        <v>117</v>
      </c>
      <c r="E16" s="54" t="s">
        <v>325</v>
      </c>
      <c r="F16" s="54"/>
      <c r="G16" s="55">
        <v>508.09100000000001</v>
      </c>
    </row>
    <row r="17" spans="1:7" ht="13.5" customHeight="1">
      <c r="A17" s="53" t="s">
        <v>326</v>
      </c>
      <c r="B17" s="54" t="s">
        <v>115</v>
      </c>
      <c r="C17" s="56" t="s">
        <v>116</v>
      </c>
      <c r="D17" s="56" t="s">
        <v>117</v>
      </c>
      <c r="E17" s="56" t="s">
        <v>325</v>
      </c>
      <c r="F17" s="54" t="s">
        <v>327</v>
      </c>
      <c r="G17" s="55">
        <v>397.53199999999998</v>
      </c>
    </row>
    <row r="18" spans="1:7" ht="13.5" customHeight="1">
      <c r="A18" s="53" t="s">
        <v>328</v>
      </c>
      <c r="B18" s="54" t="s">
        <v>115</v>
      </c>
      <c r="C18" s="56" t="s">
        <v>116</v>
      </c>
      <c r="D18" s="56" t="s">
        <v>117</v>
      </c>
      <c r="E18" s="56" t="s">
        <v>325</v>
      </c>
      <c r="F18" s="54" t="s">
        <v>329</v>
      </c>
      <c r="G18" s="55">
        <v>110.559</v>
      </c>
    </row>
    <row r="19" spans="1:7" ht="13.5" customHeight="1">
      <c r="A19" s="53" t="s">
        <v>120</v>
      </c>
      <c r="B19" s="54" t="s">
        <v>115</v>
      </c>
      <c r="C19" s="54" t="s">
        <v>121</v>
      </c>
      <c r="D19" s="54"/>
      <c r="E19" s="54"/>
      <c r="F19" s="54"/>
      <c r="G19" s="55">
        <v>3358.44</v>
      </c>
    </row>
    <row r="20" spans="1:7" ht="13.5" customHeight="1">
      <c r="A20" s="53" t="s">
        <v>122</v>
      </c>
      <c r="B20" s="54" t="s">
        <v>115</v>
      </c>
      <c r="C20" s="56" t="s">
        <v>121</v>
      </c>
      <c r="D20" s="54" t="s">
        <v>123</v>
      </c>
      <c r="E20" s="54"/>
      <c r="F20" s="54"/>
      <c r="G20" s="55">
        <v>3358.44</v>
      </c>
    </row>
    <row r="21" spans="1:7" ht="13.5" customHeight="1">
      <c r="A21" s="53" t="s">
        <v>124</v>
      </c>
      <c r="B21" s="54" t="s">
        <v>115</v>
      </c>
      <c r="C21" s="56" t="s">
        <v>121</v>
      </c>
      <c r="D21" s="56" t="s">
        <v>123</v>
      </c>
      <c r="E21" s="54" t="s">
        <v>125</v>
      </c>
      <c r="F21" s="54"/>
      <c r="G21" s="55">
        <v>3000</v>
      </c>
    </row>
    <row r="22" spans="1:7" ht="13.5" customHeight="1">
      <c r="A22" s="53" t="s">
        <v>330</v>
      </c>
      <c r="B22" s="54" t="s">
        <v>115</v>
      </c>
      <c r="C22" s="56" t="s">
        <v>121</v>
      </c>
      <c r="D22" s="56" t="s">
        <v>123</v>
      </c>
      <c r="E22" s="54" t="s">
        <v>331</v>
      </c>
      <c r="F22" s="54"/>
      <c r="G22" s="55">
        <v>3000</v>
      </c>
    </row>
    <row r="23" spans="1:7" ht="13.5" customHeight="1">
      <c r="A23" s="53" t="s">
        <v>332</v>
      </c>
      <c r="B23" s="54" t="s">
        <v>115</v>
      </c>
      <c r="C23" s="56" t="s">
        <v>121</v>
      </c>
      <c r="D23" s="56" t="s">
        <v>123</v>
      </c>
      <c r="E23" s="54" t="s">
        <v>333</v>
      </c>
      <c r="F23" s="54"/>
      <c r="G23" s="55">
        <v>3000</v>
      </c>
    </row>
    <row r="24" spans="1:7" ht="13.5" customHeight="1">
      <c r="A24" s="53" t="s">
        <v>324</v>
      </c>
      <c r="B24" s="54" t="s">
        <v>115</v>
      </c>
      <c r="C24" s="56" t="s">
        <v>121</v>
      </c>
      <c r="D24" s="56" t="s">
        <v>123</v>
      </c>
      <c r="E24" s="54" t="s">
        <v>334</v>
      </c>
      <c r="F24" s="54"/>
      <c r="G24" s="55">
        <v>3000</v>
      </c>
    </row>
    <row r="25" spans="1:7" ht="13.5" customHeight="1">
      <c r="A25" s="53" t="s">
        <v>126</v>
      </c>
      <c r="B25" s="54" t="s">
        <v>115</v>
      </c>
      <c r="C25" s="56" t="s">
        <v>121</v>
      </c>
      <c r="D25" s="56" t="s">
        <v>123</v>
      </c>
      <c r="E25" s="56" t="s">
        <v>334</v>
      </c>
      <c r="F25" s="54" t="s">
        <v>127</v>
      </c>
      <c r="G25" s="55">
        <v>3000</v>
      </c>
    </row>
    <row r="26" spans="1:7" ht="13.5" customHeight="1">
      <c r="A26" s="53" t="s">
        <v>118</v>
      </c>
      <c r="B26" s="54" t="s">
        <v>115</v>
      </c>
      <c r="C26" s="56" t="s">
        <v>121</v>
      </c>
      <c r="D26" s="56" t="s">
        <v>123</v>
      </c>
      <c r="E26" s="54" t="s">
        <v>119</v>
      </c>
      <c r="F26" s="54"/>
      <c r="G26" s="55">
        <v>358.44</v>
      </c>
    </row>
    <row r="27" spans="1:7" ht="13.5" customHeight="1">
      <c r="A27" s="53" t="s">
        <v>198</v>
      </c>
      <c r="B27" s="54" t="s">
        <v>115</v>
      </c>
      <c r="C27" s="56" t="s">
        <v>121</v>
      </c>
      <c r="D27" s="56" t="s">
        <v>123</v>
      </c>
      <c r="E27" s="54" t="s">
        <v>199</v>
      </c>
      <c r="F27" s="54"/>
      <c r="G27" s="55">
        <v>358.44</v>
      </c>
    </row>
    <row r="28" spans="1:7" ht="13.5" customHeight="1">
      <c r="A28" s="53" t="s">
        <v>200</v>
      </c>
      <c r="B28" s="54" t="s">
        <v>115</v>
      </c>
      <c r="C28" s="56" t="s">
        <v>121</v>
      </c>
      <c r="D28" s="56" t="s">
        <v>123</v>
      </c>
      <c r="E28" s="54" t="s">
        <v>201</v>
      </c>
      <c r="F28" s="54"/>
      <c r="G28" s="55">
        <v>162.29900000000001</v>
      </c>
    </row>
    <row r="29" spans="1:7" ht="13.5" customHeight="1">
      <c r="A29" s="53" t="s">
        <v>126</v>
      </c>
      <c r="B29" s="54" t="s">
        <v>115</v>
      </c>
      <c r="C29" s="56" t="s">
        <v>121</v>
      </c>
      <c r="D29" s="56" t="s">
        <v>123</v>
      </c>
      <c r="E29" s="56" t="s">
        <v>201</v>
      </c>
      <c r="F29" s="54" t="s">
        <v>127</v>
      </c>
      <c r="G29" s="55">
        <v>162.29900000000001</v>
      </c>
    </row>
    <row r="30" spans="1:7" ht="13.5" customHeight="1">
      <c r="A30" s="53" t="s">
        <v>202</v>
      </c>
      <c r="B30" s="54" t="s">
        <v>115</v>
      </c>
      <c r="C30" s="56" t="s">
        <v>121</v>
      </c>
      <c r="D30" s="56" t="s">
        <v>123</v>
      </c>
      <c r="E30" s="54" t="s">
        <v>203</v>
      </c>
      <c r="F30" s="54"/>
      <c r="G30" s="55">
        <v>196.14099999999999</v>
      </c>
    </row>
    <row r="31" spans="1:7" ht="13.5" customHeight="1">
      <c r="A31" s="53" t="s">
        <v>126</v>
      </c>
      <c r="B31" s="54" t="s">
        <v>115</v>
      </c>
      <c r="C31" s="56" t="s">
        <v>121</v>
      </c>
      <c r="D31" s="56" t="s">
        <v>123</v>
      </c>
      <c r="E31" s="56" t="s">
        <v>203</v>
      </c>
      <c r="F31" s="54" t="s">
        <v>127</v>
      </c>
      <c r="G31" s="55">
        <v>196.14099999999999</v>
      </c>
    </row>
    <row r="32" spans="1:7" ht="13.5" customHeight="1">
      <c r="A32" s="53" t="s">
        <v>130</v>
      </c>
      <c r="B32" s="54" t="s">
        <v>131</v>
      </c>
      <c r="C32" s="54"/>
      <c r="D32" s="54"/>
      <c r="E32" s="54"/>
      <c r="F32" s="54"/>
      <c r="G32" s="55">
        <v>19557.636460000002</v>
      </c>
    </row>
    <row r="33" spans="1:7" ht="13.5" customHeight="1">
      <c r="A33" s="53" t="s">
        <v>7</v>
      </c>
      <c r="B33" s="54" t="s">
        <v>131</v>
      </c>
      <c r="C33" s="54" t="s">
        <v>116</v>
      </c>
      <c r="D33" s="54"/>
      <c r="E33" s="54"/>
      <c r="F33" s="54"/>
      <c r="G33" s="55">
        <v>-417.899</v>
      </c>
    </row>
    <row r="34" spans="1:7" ht="13.5" customHeight="1">
      <c r="A34" s="53" t="s">
        <v>132</v>
      </c>
      <c r="B34" s="54" t="s">
        <v>131</v>
      </c>
      <c r="C34" s="56" t="s">
        <v>116</v>
      </c>
      <c r="D34" s="54" t="s">
        <v>133</v>
      </c>
      <c r="E34" s="54"/>
      <c r="F34" s="54"/>
      <c r="G34" s="55">
        <v>-417.899</v>
      </c>
    </row>
    <row r="35" spans="1:7" ht="13.5" customHeight="1">
      <c r="A35" s="53" t="s">
        <v>118</v>
      </c>
      <c r="B35" s="54" t="s">
        <v>131</v>
      </c>
      <c r="C35" s="56" t="s">
        <v>116</v>
      </c>
      <c r="D35" s="56" t="s">
        <v>133</v>
      </c>
      <c r="E35" s="54" t="s">
        <v>119</v>
      </c>
      <c r="F35" s="54"/>
      <c r="G35" s="55">
        <v>-417.899</v>
      </c>
    </row>
    <row r="36" spans="1:7" ht="13.5" customHeight="1">
      <c r="A36" s="53" t="s">
        <v>128</v>
      </c>
      <c r="B36" s="54" t="s">
        <v>131</v>
      </c>
      <c r="C36" s="56" t="s">
        <v>116</v>
      </c>
      <c r="D36" s="56" t="s">
        <v>133</v>
      </c>
      <c r="E36" s="54" t="s">
        <v>129</v>
      </c>
      <c r="F36" s="54"/>
      <c r="G36" s="55">
        <v>-417.899</v>
      </c>
    </row>
    <row r="37" spans="1:7" ht="13.5" customHeight="1">
      <c r="A37" s="53" t="s">
        <v>234</v>
      </c>
      <c r="B37" s="54" t="s">
        <v>131</v>
      </c>
      <c r="C37" s="56" t="s">
        <v>116</v>
      </c>
      <c r="D37" s="56" t="s">
        <v>133</v>
      </c>
      <c r="E37" s="54" t="s">
        <v>235</v>
      </c>
      <c r="F37" s="54"/>
      <c r="G37" s="55">
        <v>-417.899</v>
      </c>
    </row>
    <row r="38" spans="1:7" ht="13.5" customHeight="1">
      <c r="A38" s="53" t="s">
        <v>134</v>
      </c>
      <c r="B38" s="54" t="s">
        <v>131</v>
      </c>
      <c r="C38" s="56" t="s">
        <v>116</v>
      </c>
      <c r="D38" s="56" t="s">
        <v>133</v>
      </c>
      <c r="E38" s="56" t="s">
        <v>235</v>
      </c>
      <c r="F38" s="54" t="s">
        <v>135</v>
      </c>
      <c r="G38" s="55"/>
    </row>
    <row r="39" spans="1:7" ht="13.5" customHeight="1">
      <c r="A39" s="53" t="s">
        <v>335</v>
      </c>
      <c r="B39" s="54" t="s">
        <v>131</v>
      </c>
      <c r="C39" s="56" t="s">
        <v>116</v>
      </c>
      <c r="D39" s="56" t="s">
        <v>133</v>
      </c>
      <c r="E39" s="56" t="s">
        <v>235</v>
      </c>
      <c r="F39" s="54" t="s">
        <v>336</v>
      </c>
      <c r="G39" s="55"/>
    </row>
    <row r="40" spans="1:7" ht="13.5" customHeight="1">
      <c r="A40" s="53" t="s">
        <v>236</v>
      </c>
      <c r="B40" s="54" t="s">
        <v>131</v>
      </c>
      <c r="C40" s="56" t="s">
        <v>116</v>
      </c>
      <c r="D40" s="56" t="s">
        <v>133</v>
      </c>
      <c r="E40" s="56" t="s">
        <v>235</v>
      </c>
      <c r="F40" s="54" t="s">
        <v>237</v>
      </c>
      <c r="G40" s="55"/>
    </row>
    <row r="41" spans="1:7" ht="13.5" customHeight="1">
      <c r="A41" s="53" t="s">
        <v>55</v>
      </c>
      <c r="B41" s="54" t="s">
        <v>131</v>
      </c>
      <c r="C41" s="54" t="s">
        <v>204</v>
      </c>
      <c r="D41" s="54"/>
      <c r="E41" s="54"/>
      <c r="F41" s="54"/>
      <c r="G41" s="55">
        <v>-4948.4009999999998</v>
      </c>
    </row>
    <row r="42" spans="1:7" ht="13.5" customHeight="1">
      <c r="A42" s="53" t="s">
        <v>58</v>
      </c>
      <c r="B42" s="54" t="s">
        <v>131</v>
      </c>
      <c r="C42" s="56" t="s">
        <v>204</v>
      </c>
      <c r="D42" s="54" t="s">
        <v>205</v>
      </c>
      <c r="E42" s="54"/>
      <c r="F42" s="54"/>
      <c r="G42" s="55">
        <v>-4948.4009999999998</v>
      </c>
    </row>
    <row r="43" spans="1:7" ht="13.5" customHeight="1">
      <c r="A43" s="53" t="s">
        <v>337</v>
      </c>
      <c r="B43" s="54" t="s">
        <v>131</v>
      </c>
      <c r="C43" s="56" t="s">
        <v>204</v>
      </c>
      <c r="D43" s="56" t="s">
        <v>205</v>
      </c>
      <c r="E43" s="54" t="s">
        <v>206</v>
      </c>
      <c r="F43" s="54"/>
      <c r="G43" s="55">
        <v>-4948.4009999999998</v>
      </c>
    </row>
    <row r="44" spans="1:7" ht="13.5" customHeight="1">
      <c r="A44" s="53" t="s">
        <v>207</v>
      </c>
      <c r="B44" s="54" t="s">
        <v>131</v>
      </c>
      <c r="C44" s="56" t="s">
        <v>204</v>
      </c>
      <c r="D44" s="56" t="s">
        <v>205</v>
      </c>
      <c r="E44" s="54" t="s">
        <v>208</v>
      </c>
      <c r="F44" s="54"/>
      <c r="G44" s="55">
        <v>-4948.4009999999998</v>
      </c>
    </row>
    <row r="45" spans="1:7" ht="13.5" customHeight="1">
      <c r="A45" s="53" t="s">
        <v>209</v>
      </c>
      <c r="B45" s="54" t="s">
        <v>131</v>
      </c>
      <c r="C45" s="56" t="s">
        <v>204</v>
      </c>
      <c r="D45" s="56" t="s">
        <v>205</v>
      </c>
      <c r="E45" s="54" t="s">
        <v>210</v>
      </c>
      <c r="F45" s="54"/>
      <c r="G45" s="55">
        <v>-1648.4010000000001</v>
      </c>
    </row>
    <row r="46" spans="1:7" ht="13.5" customHeight="1">
      <c r="A46" s="53" t="s">
        <v>211</v>
      </c>
      <c r="B46" s="54" t="s">
        <v>131</v>
      </c>
      <c r="C46" s="56" t="s">
        <v>204</v>
      </c>
      <c r="D46" s="56" t="s">
        <v>205</v>
      </c>
      <c r="E46" s="54" t="s">
        <v>212</v>
      </c>
      <c r="F46" s="54"/>
      <c r="G46" s="55">
        <v>-2066.3000000000002</v>
      </c>
    </row>
    <row r="47" spans="1:7" ht="13.5" customHeight="1">
      <c r="A47" s="53" t="s">
        <v>213</v>
      </c>
      <c r="B47" s="54" t="s">
        <v>131</v>
      </c>
      <c r="C47" s="56" t="s">
        <v>204</v>
      </c>
      <c r="D47" s="56" t="s">
        <v>205</v>
      </c>
      <c r="E47" s="56" t="s">
        <v>212</v>
      </c>
      <c r="F47" s="54" t="s">
        <v>214</v>
      </c>
      <c r="G47" s="55">
        <v>-2066.3000000000002</v>
      </c>
    </row>
    <row r="48" spans="1:7" ht="13.5" customHeight="1">
      <c r="A48" s="53" t="s">
        <v>215</v>
      </c>
      <c r="B48" s="54" t="s">
        <v>131</v>
      </c>
      <c r="C48" s="56" t="s">
        <v>204</v>
      </c>
      <c r="D48" s="56" t="s">
        <v>205</v>
      </c>
      <c r="E48" s="54" t="s">
        <v>216</v>
      </c>
      <c r="F48" s="54"/>
      <c r="G48" s="55">
        <v>417.899</v>
      </c>
    </row>
    <row r="49" spans="1:7" ht="13.5" customHeight="1">
      <c r="A49" s="53" t="s">
        <v>136</v>
      </c>
      <c r="B49" s="54" t="s">
        <v>131</v>
      </c>
      <c r="C49" s="56" t="s">
        <v>204</v>
      </c>
      <c r="D49" s="56" t="s">
        <v>205</v>
      </c>
      <c r="E49" s="56" t="s">
        <v>216</v>
      </c>
      <c r="F49" s="54" t="s">
        <v>137</v>
      </c>
      <c r="G49" s="55"/>
    </row>
    <row r="50" spans="1:7" ht="13.5" customHeight="1">
      <c r="A50" s="53" t="s">
        <v>338</v>
      </c>
      <c r="B50" s="54" t="s">
        <v>131</v>
      </c>
      <c r="C50" s="56" t="s">
        <v>204</v>
      </c>
      <c r="D50" s="56" t="s">
        <v>205</v>
      </c>
      <c r="E50" s="54" t="s">
        <v>339</v>
      </c>
      <c r="F50" s="54"/>
      <c r="G50" s="55">
        <v>-3300</v>
      </c>
    </row>
    <row r="51" spans="1:7" ht="13.5" customHeight="1">
      <c r="A51" s="53" t="s">
        <v>340</v>
      </c>
      <c r="B51" s="54" t="s">
        <v>131</v>
      </c>
      <c r="C51" s="56" t="s">
        <v>204</v>
      </c>
      <c r="D51" s="56" t="s">
        <v>205</v>
      </c>
      <c r="E51" s="54" t="s">
        <v>341</v>
      </c>
      <c r="F51" s="54"/>
      <c r="G51" s="55">
        <v>-3300</v>
      </c>
    </row>
    <row r="52" spans="1:7" ht="13.5" customHeight="1">
      <c r="A52" s="53" t="s">
        <v>134</v>
      </c>
      <c r="B52" s="54" t="s">
        <v>131</v>
      </c>
      <c r="C52" s="56" t="s">
        <v>204</v>
      </c>
      <c r="D52" s="56" t="s">
        <v>205</v>
      </c>
      <c r="E52" s="56" t="s">
        <v>341</v>
      </c>
      <c r="F52" s="54" t="s">
        <v>135</v>
      </c>
      <c r="G52" s="55">
        <v>-3300</v>
      </c>
    </row>
    <row r="53" spans="1:7" ht="13.5" customHeight="1">
      <c r="A53" s="53" t="s">
        <v>17</v>
      </c>
      <c r="B53" s="54" t="s">
        <v>131</v>
      </c>
      <c r="C53" s="54" t="s">
        <v>138</v>
      </c>
      <c r="D53" s="54"/>
      <c r="E53" s="54"/>
      <c r="F53" s="54"/>
      <c r="G53" s="55">
        <v>24415.391</v>
      </c>
    </row>
    <row r="54" spans="1:7" ht="13.5" customHeight="1">
      <c r="A54" s="53" t="s">
        <v>21</v>
      </c>
      <c r="B54" s="54" t="s">
        <v>131</v>
      </c>
      <c r="C54" s="56" t="s">
        <v>138</v>
      </c>
      <c r="D54" s="54" t="s">
        <v>139</v>
      </c>
      <c r="E54" s="54"/>
      <c r="F54" s="54"/>
      <c r="G54" s="55">
        <v>23926.18</v>
      </c>
    </row>
    <row r="55" spans="1:7" ht="13.5" customHeight="1">
      <c r="A55" s="53" t="s">
        <v>342</v>
      </c>
      <c r="B55" s="54" t="s">
        <v>131</v>
      </c>
      <c r="C55" s="56" t="s">
        <v>138</v>
      </c>
      <c r="D55" s="56" t="s">
        <v>139</v>
      </c>
      <c r="E55" s="54" t="s">
        <v>218</v>
      </c>
      <c r="F55" s="54"/>
      <c r="G55" s="55">
        <v>23926.18</v>
      </c>
    </row>
    <row r="56" spans="1:7" ht="13.5" customHeight="1">
      <c r="A56" s="53" t="s">
        <v>219</v>
      </c>
      <c r="B56" s="54" t="s">
        <v>131</v>
      </c>
      <c r="C56" s="56" t="s">
        <v>138</v>
      </c>
      <c r="D56" s="56" t="s">
        <v>139</v>
      </c>
      <c r="E56" s="54" t="s">
        <v>220</v>
      </c>
      <c r="F56" s="54"/>
      <c r="G56" s="55">
        <v>23926.18</v>
      </c>
    </row>
    <row r="57" spans="1:7" ht="13.5" customHeight="1">
      <c r="A57" s="53" t="s">
        <v>343</v>
      </c>
      <c r="B57" s="54" t="s">
        <v>131</v>
      </c>
      <c r="C57" s="56" t="s">
        <v>138</v>
      </c>
      <c r="D57" s="56" t="s">
        <v>139</v>
      </c>
      <c r="E57" s="54" t="s">
        <v>344</v>
      </c>
      <c r="F57" s="54"/>
      <c r="G57" s="55">
        <v>-3570.1692000000003</v>
      </c>
    </row>
    <row r="58" spans="1:7" ht="13.5" customHeight="1">
      <c r="A58" s="53" t="s">
        <v>345</v>
      </c>
      <c r="B58" s="54" t="s">
        <v>131</v>
      </c>
      <c r="C58" s="56" t="s">
        <v>138</v>
      </c>
      <c r="D58" s="56" t="s">
        <v>139</v>
      </c>
      <c r="E58" s="54" t="s">
        <v>346</v>
      </c>
      <c r="F58" s="54"/>
      <c r="G58" s="55">
        <v>-3570.1692000000003</v>
      </c>
    </row>
    <row r="59" spans="1:7" ht="13.5" customHeight="1">
      <c r="A59" s="53" t="s">
        <v>213</v>
      </c>
      <c r="B59" s="54" t="s">
        <v>131</v>
      </c>
      <c r="C59" s="56" t="s">
        <v>138</v>
      </c>
      <c r="D59" s="56" t="s">
        <v>139</v>
      </c>
      <c r="E59" s="56" t="s">
        <v>346</v>
      </c>
      <c r="F59" s="54" t="s">
        <v>214</v>
      </c>
      <c r="G59" s="55"/>
    </row>
    <row r="60" spans="1:7" ht="13.5" customHeight="1">
      <c r="A60" s="53" t="s">
        <v>347</v>
      </c>
      <c r="B60" s="54" t="s">
        <v>131</v>
      </c>
      <c r="C60" s="56" t="s">
        <v>138</v>
      </c>
      <c r="D60" s="56" t="s">
        <v>139</v>
      </c>
      <c r="E60" s="54" t="s">
        <v>348</v>
      </c>
      <c r="F60" s="54"/>
      <c r="G60" s="55">
        <v>23926.18</v>
      </c>
    </row>
    <row r="61" spans="1:7" ht="13.5" customHeight="1">
      <c r="A61" s="53" t="s">
        <v>349</v>
      </c>
      <c r="B61" s="54" t="s">
        <v>131</v>
      </c>
      <c r="C61" s="56" t="s">
        <v>138</v>
      </c>
      <c r="D61" s="56" t="s">
        <v>139</v>
      </c>
      <c r="E61" s="54" t="s">
        <v>350</v>
      </c>
      <c r="F61" s="54"/>
      <c r="G61" s="55">
        <v>23926.18</v>
      </c>
    </row>
    <row r="62" spans="1:7" ht="13.5" customHeight="1">
      <c r="A62" s="53" t="s">
        <v>134</v>
      </c>
      <c r="B62" s="54" t="s">
        <v>131</v>
      </c>
      <c r="C62" s="56" t="s">
        <v>138</v>
      </c>
      <c r="D62" s="56" t="s">
        <v>139</v>
      </c>
      <c r="E62" s="56" t="s">
        <v>350</v>
      </c>
      <c r="F62" s="54" t="s">
        <v>135</v>
      </c>
      <c r="G62" s="55">
        <v>23926.18</v>
      </c>
    </row>
    <row r="63" spans="1:7" ht="13.5" customHeight="1">
      <c r="A63" s="53" t="s">
        <v>351</v>
      </c>
      <c r="B63" s="54" t="s">
        <v>131</v>
      </c>
      <c r="C63" s="56" t="s">
        <v>138</v>
      </c>
      <c r="D63" s="56" t="s">
        <v>139</v>
      </c>
      <c r="E63" s="54" t="s">
        <v>352</v>
      </c>
      <c r="F63" s="54"/>
      <c r="G63" s="55">
        <v>3570.1692000000003</v>
      </c>
    </row>
    <row r="64" spans="1:7" ht="13.5" customHeight="1">
      <c r="A64" s="53" t="s">
        <v>353</v>
      </c>
      <c r="B64" s="54" t="s">
        <v>131</v>
      </c>
      <c r="C64" s="56" t="s">
        <v>138</v>
      </c>
      <c r="D64" s="56" t="s">
        <v>139</v>
      </c>
      <c r="E64" s="54" t="s">
        <v>354</v>
      </c>
      <c r="F64" s="54"/>
      <c r="G64" s="55">
        <v>3570.1692000000003</v>
      </c>
    </row>
    <row r="65" spans="1:7" ht="13.5" customHeight="1">
      <c r="A65" s="53" t="s">
        <v>126</v>
      </c>
      <c r="B65" s="54" t="s">
        <v>131</v>
      </c>
      <c r="C65" s="56" t="s">
        <v>138</v>
      </c>
      <c r="D65" s="56" t="s">
        <v>139</v>
      </c>
      <c r="E65" s="56" t="s">
        <v>354</v>
      </c>
      <c r="F65" s="54" t="s">
        <v>127</v>
      </c>
      <c r="G65" s="55"/>
    </row>
    <row r="66" spans="1:7" ht="13.5" customHeight="1">
      <c r="A66" s="53" t="s">
        <v>355</v>
      </c>
      <c r="B66" s="54" t="s">
        <v>131</v>
      </c>
      <c r="C66" s="56" t="s">
        <v>138</v>
      </c>
      <c r="D66" s="56" t="s">
        <v>139</v>
      </c>
      <c r="E66" s="54" t="s">
        <v>356</v>
      </c>
      <c r="F66" s="54"/>
      <c r="G66" s="55">
        <v>0</v>
      </c>
    </row>
    <row r="67" spans="1:7" ht="13.5" customHeight="1">
      <c r="A67" s="53" t="s">
        <v>357</v>
      </c>
      <c r="B67" s="54" t="s">
        <v>131</v>
      </c>
      <c r="C67" s="56" t="s">
        <v>138</v>
      </c>
      <c r="D67" s="56" t="s">
        <v>139</v>
      </c>
      <c r="E67" s="54" t="s">
        <v>358</v>
      </c>
      <c r="F67" s="54"/>
      <c r="G67" s="55">
        <v>0</v>
      </c>
    </row>
    <row r="68" spans="1:7" ht="13.5" customHeight="1">
      <c r="A68" s="53" t="s">
        <v>359</v>
      </c>
      <c r="B68" s="54" t="s">
        <v>131</v>
      </c>
      <c r="C68" s="56" t="s">
        <v>138</v>
      </c>
      <c r="D68" s="56" t="s">
        <v>139</v>
      </c>
      <c r="E68" s="56" t="s">
        <v>358</v>
      </c>
      <c r="F68" s="54" t="s">
        <v>360</v>
      </c>
      <c r="G68" s="55"/>
    </row>
    <row r="69" spans="1:7" ht="13.5" customHeight="1">
      <c r="A69" s="53" t="s">
        <v>126</v>
      </c>
      <c r="B69" s="54" t="s">
        <v>131</v>
      </c>
      <c r="C69" s="56" t="s">
        <v>138</v>
      </c>
      <c r="D69" s="56" t="s">
        <v>139</v>
      </c>
      <c r="E69" s="56" t="s">
        <v>358</v>
      </c>
      <c r="F69" s="54" t="s">
        <v>127</v>
      </c>
      <c r="G69" s="55"/>
    </row>
    <row r="70" spans="1:7" ht="13.5" customHeight="1">
      <c r="A70" s="53" t="s">
        <v>118</v>
      </c>
      <c r="B70" s="54" t="s">
        <v>131</v>
      </c>
      <c r="C70" s="56" t="s">
        <v>138</v>
      </c>
      <c r="D70" s="56" t="s">
        <v>139</v>
      </c>
      <c r="E70" s="54" t="s">
        <v>119</v>
      </c>
      <c r="F70" s="54"/>
      <c r="G70" s="55">
        <v>0</v>
      </c>
    </row>
    <row r="71" spans="1:7" ht="13.5" customHeight="1">
      <c r="A71" s="53" t="s">
        <v>128</v>
      </c>
      <c r="B71" s="54" t="s">
        <v>131</v>
      </c>
      <c r="C71" s="56" t="s">
        <v>138</v>
      </c>
      <c r="D71" s="56" t="s">
        <v>139</v>
      </c>
      <c r="E71" s="54" t="s">
        <v>129</v>
      </c>
      <c r="F71" s="54"/>
      <c r="G71" s="55">
        <v>0</v>
      </c>
    </row>
    <row r="72" spans="1:7" ht="13.5" customHeight="1">
      <c r="A72" s="53" t="s">
        <v>361</v>
      </c>
      <c r="B72" s="54" t="s">
        <v>131</v>
      </c>
      <c r="C72" s="56" t="s">
        <v>138</v>
      </c>
      <c r="D72" s="56" t="s">
        <v>139</v>
      </c>
      <c r="E72" s="54" t="s">
        <v>362</v>
      </c>
      <c r="F72" s="54"/>
      <c r="G72" s="55">
        <v>0</v>
      </c>
    </row>
    <row r="73" spans="1:7" ht="13.5" customHeight="1">
      <c r="A73" s="53" t="s">
        <v>134</v>
      </c>
      <c r="B73" s="54" t="s">
        <v>131</v>
      </c>
      <c r="C73" s="56" t="s">
        <v>138</v>
      </c>
      <c r="D73" s="56" t="s">
        <v>139</v>
      </c>
      <c r="E73" s="56" t="s">
        <v>362</v>
      </c>
      <c r="F73" s="54" t="s">
        <v>135</v>
      </c>
      <c r="G73" s="55"/>
    </row>
    <row r="74" spans="1:7" ht="13.5" customHeight="1">
      <c r="A74" s="53" t="s">
        <v>126</v>
      </c>
      <c r="B74" s="54" t="s">
        <v>131</v>
      </c>
      <c r="C74" s="56" t="s">
        <v>138</v>
      </c>
      <c r="D74" s="56" t="s">
        <v>139</v>
      </c>
      <c r="E74" s="56" t="s">
        <v>362</v>
      </c>
      <c r="F74" s="54" t="s">
        <v>127</v>
      </c>
      <c r="G74" s="55"/>
    </row>
    <row r="75" spans="1:7" ht="13.5" customHeight="1">
      <c r="A75" s="53" t="s">
        <v>70</v>
      </c>
      <c r="B75" s="54" t="s">
        <v>131</v>
      </c>
      <c r="C75" s="56" t="s">
        <v>138</v>
      </c>
      <c r="D75" s="54" t="s">
        <v>138</v>
      </c>
      <c r="E75" s="54"/>
      <c r="F75" s="54"/>
      <c r="G75" s="55">
        <v>489.21100000000001</v>
      </c>
    </row>
    <row r="76" spans="1:7" ht="13.5" customHeight="1">
      <c r="A76" s="53" t="s">
        <v>118</v>
      </c>
      <c r="B76" s="54" t="s">
        <v>131</v>
      </c>
      <c r="C76" s="56" t="s">
        <v>138</v>
      </c>
      <c r="D76" s="56" t="s">
        <v>138</v>
      </c>
      <c r="E76" s="54" t="s">
        <v>119</v>
      </c>
      <c r="F76" s="54"/>
      <c r="G76" s="55">
        <v>489.21100000000001</v>
      </c>
    </row>
    <row r="77" spans="1:7" ht="13.5" customHeight="1">
      <c r="A77" s="53" t="s">
        <v>322</v>
      </c>
      <c r="B77" s="54" t="s">
        <v>131</v>
      </c>
      <c r="C77" s="56" t="s">
        <v>138</v>
      </c>
      <c r="D77" s="56" t="s">
        <v>138</v>
      </c>
      <c r="E77" s="54" t="s">
        <v>323</v>
      </c>
      <c r="F77" s="54"/>
      <c r="G77" s="55">
        <v>489.21100000000001</v>
      </c>
    </row>
    <row r="78" spans="1:7" ht="13.5" customHeight="1">
      <c r="A78" s="53" t="s">
        <v>324</v>
      </c>
      <c r="B78" s="54" t="s">
        <v>131</v>
      </c>
      <c r="C78" s="56" t="s">
        <v>138</v>
      </c>
      <c r="D78" s="56" t="s">
        <v>138</v>
      </c>
      <c r="E78" s="54" t="s">
        <v>325</v>
      </c>
      <c r="F78" s="54"/>
      <c r="G78" s="55">
        <v>489.21100000000001</v>
      </c>
    </row>
    <row r="79" spans="1:7" ht="13.5" customHeight="1">
      <c r="A79" s="53" t="s">
        <v>326</v>
      </c>
      <c r="B79" s="54" t="s">
        <v>131</v>
      </c>
      <c r="C79" s="56" t="s">
        <v>138</v>
      </c>
      <c r="D79" s="56" t="s">
        <v>138</v>
      </c>
      <c r="E79" s="56" t="s">
        <v>325</v>
      </c>
      <c r="F79" s="54" t="s">
        <v>327</v>
      </c>
      <c r="G79" s="55">
        <v>386.07499999999999</v>
      </c>
    </row>
    <row r="80" spans="1:7" ht="13.5" customHeight="1">
      <c r="A80" s="53" t="s">
        <v>328</v>
      </c>
      <c r="B80" s="54" t="s">
        <v>131</v>
      </c>
      <c r="C80" s="56" t="s">
        <v>138</v>
      </c>
      <c r="D80" s="56" t="s">
        <v>138</v>
      </c>
      <c r="E80" s="56" t="s">
        <v>325</v>
      </c>
      <c r="F80" s="54" t="s">
        <v>329</v>
      </c>
      <c r="G80" s="55">
        <v>103.136</v>
      </c>
    </row>
    <row r="81" spans="1:7" ht="13.5" customHeight="1">
      <c r="A81" s="53" t="s">
        <v>79</v>
      </c>
      <c r="B81" s="54" t="s">
        <v>131</v>
      </c>
      <c r="C81" s="54" t="s">
        <v>117</v>
      </c>
      <c r="D81" s="54"/>
      <c r="E81" s="54"/>
      <c r="F81" s="54"/>
      <c r="G81" s="55">
        <v>0</v>
      </c>
    </row>
    <row r="82" spans="1:7" ht="13.5" customHeight="1">
      <c r="A82" s="53" t="s">
        <v>80</v>
      </c>
      <c r="B82" s="54" t="s">
        <v>131</v>
      </c>
      <c r="C82" s="56" t="s">
        <v>117</v>
      </c>
      <c r="D82" s="54" t="s">
        <v>138</v>
      </c>
      <c r="E82" s="54"/>
      <c r="F82" s="54"/>
      <c r="G82" s="55">
        <v>0</v>
      </c>
    </row>
    <row r="83" spans="1:7" ht="13.5" customHeight="1">
      <c r="A83" s="53" t="s">
        <v>363</v>
      </c>
      <c r="B83" s="54" t="s">
        <v>131</v>
      </c>
      <c r="C83" s="56" t="s">
        <v>117</v>
      </c>
      <c r="D83" s="56" t="s">
        <v>138</v>
      </c>
      <c r="E83" s="54" t="s">
        <v>140</v>
      </c>
      <c r="F83" s="54"/>
      <c r="G83" s="55">
        <v>0</v>
      </c>
    </row>
    <row r="84" spans="1:7" ht="13.5" customHeight="1">
      <c r="A84" s="53" t="s">
        <v>141</v>
      </c>
      <c r="B84" s="54" t="s">
        <v>131</v>
      </c>
      <c r="C84" s="56" t="s">
        <v>117</v>
      </c>
      <c r="D84" s="56" t="s">
        <v>138</v>
      </c>
      <c r="E84" s="54" t="s">
        <v>142</v>
      </c>
      <c r="F84" s="54"/>
      <c r="G84" s="55">
        <v>0</v>
      </c>
    </row>
    <row r="85" spans="1:7" ht="13.5" customHeight="1">
      <c r="A85" s="53" t="s">
        <v>221</v>
      </c>
      <c r="B85" s="54" t="s">
        <v>131</v>
      </c>
      <c r="C85" s="56" t="s">
        <v>117</v>
      </c>
      <c r="D85" s="56" t="s">
        <v>138</v>
      </c>
      <c r="E85" s="54" t="s">
        <v>222</v>
      </c>
      <c r="F85" s="54"/>
      <c r="G85" s="55">
        <v>0</v>
      </c>
    </row>
    <row r="86" spans="1:7" ht="13.5" customHeight="1">
      <c r="A86" s="53" t="s">
        <v>134</v>
      </c>
      <c r="B86" s="54" t="s">
        <v>131</v>
      </c>
      <c r="C86" s="56" t="s">
        <v>117</v>
      </c>
      <c r="D86" s="56" t="s">
        <v>138</v>
      </c>
      <c r="E86" s="56" t="s">
        <v>222</v>
      </c>
      <c r="F86" s="54" t="s">
        <v>135</v>
      </c>
      <c r="G86" s="55"/>
    </row>
    <row r="87" spans="1:7" ht="13.5" customHeight="1">
      <c r="A87" s="53" t="s">
        <v>136</v>
      </c>
      <c r="B87" s="54" t="s">
        <v>131</v>
      </c>
      <c r="C87" s="56" t="s">
        <v>117</v>
      </c>
      <c r="D87" s="56" t="s">
        <v>138</v>
      </c>
      <c r="E87" s="56" t="s">
        <v>222</v>
      </c>
      <c r="F87" s="54" t="s">
        <v>137</v>
      </c>
      <c r="G87" s="55"/>
    </row>
    <row r="88" spans="1:7" ht="13.5" customHeight="1">
      <c r="A88" s="53" t="s">
        <v>25</v>
      </c>
      <c r="B88" s="54" t="s">
        <v>131</v>
      </c>
      <c r="C88" s="54" t="s">
        <v>155</v>
      </c>
      <c r="D88" s="54"/>
      <c r="E88" s="54"/>
      <c r="F88" s="54"/>
      <c r="G88" s="55">
        <v>242.94546</v>
      </c>
    </row>
    <row r="89" spans="1:7" ht="13.5" customHeight="1">
      <c r="A89" s="53" t="s">
        <v>27</v>
      </c>
      <c r="B89" s="54" t="s">
        <v>131</v>
      </c>
      <c r="C89" s="56" t="s">
        <v>155</v>
      </c>
      <c r="D89" s="54" t="s">
        <v>116</v>
      </c>
      <c r="E89" s="54"/>
      <c r="F89" s="54"/>
      <c r="G89" s="55">
        <v>242.94546</v>
      </c>
    </row>
    <row r="90" spans="1:7" ht="13.5" customHeight="1">
      <c r="A90" s="53" t="s">
        <v>364</v>
      </c>
      <c r="B90" s="54" t="s">
        <v>131</v>
      </c>
      <c r="C90" s="56" t="s">
        <v>155</v>
      </c>
      <c r="D90" s="56" t="s">
        <v>116</v>
      </c>
      <c r="E90" s="54" t="s">
        <v>156</v>
      </c>
      <c r="F90" s="54"/>
      <c r="G90" s="55">
        <v>242.94546</v>
      </c>
    </row>
    <row r="91" spans="1:7" ht="13.5" customHeight="1">
      <c r="A91" s="53" t="s">
        <v>157</v>
      </c>
      <c r="B91" s="54" t="s">
        <v>131</v>
      </c>
      <c r="C91" s="56" t="s">
        <v>155</v>
      </c>
      <c r="D91" s="56" t="s">
        <v>116</v>
      </c>
      <c r="E91" s="54" t="s">
        <v>158</v>
      </c>
      <c r="F91" s="54"/>
      <c r="G91" s="55">
        <v>242.94546</v>
      </c>
    </row>
    <row r="92" spans="1:7" ht="13.5" customHeight="1">
      <c r="A92" s="53" t="s">
        <v>159</v>
      </c>
      <c r="B92" s="54" t="s">
        <v>131</v>
      </c>
      <c r="C92" s="56" t="s">
        <v>155</v>
      </c>
      <c r="D92" s="56" t="s">
        <v>116</v>
      </c>
      <c r="E92" s="54" t="s">
        <v>160</v>
      </c>
      <c r="F92" s="54"/>
      <c r="G92" s="55">
        <v>242.94546</v>
      </c>
    </row>
    <row r="93" spans="1:7" ht="13.5" customHeight="1">
      <c r="A93" s="53" t="s">
        <v>223</v>
      </c>
      <c r="B93" s="54" t="s">
        <v>131</v>
      </c>
      <c r="C93" s="56" t="s">
        <v>155</v>
      </c>
      <c r="D93" s="56" t="s">
        <v>116</v>
      </c>
      <c r="E93" s="54" t="s">
        <v>224</v>
      </c>
      <c r="F93" s="54"/>
      <c r="G93" s="55">
        <v>242.94546</v>
      </c>
    </row>
    <row r="94" spans="1:7" ht="13.5" customHeight="1">
      <c r="A94" s="53" t="s">
        <v>134</v>
      </c>
      <c r="B94" s="54" t="s">
        <v>131</v>
      </c>
      <c r="C94" s="56" t="s">
        <v>155</v>
      </c>
      <c r="D94" s="56" t="s">
        <v>116</v>
      </c>
      <c r="E94" s="56" t="s">
        <v>224</v>
      </c>
      <c r="F94" s="54" t="s">
        <v>135</v>
      </c>
      <c r="G94" s="59">
        <v>242.94546</v>
      </c>
    </row>
    <row r="95" spans="1:7" ht="13.5" customHeight="1">
      <c r="A95" s="53" t="s">
        <v>43</v>
      </c>
      <c r="B95" s="54" t="s">
        <v>131</v>
      </c>
      <c r="C95" s="54" t="s">
        <v>145</v>
      </c>
      <c r="D95" s="54"/>
      <c r="E95" s="54"/>
      <c r="F95" s="54"/>
      <c r="G95" s="55">
        <v>265.60000000000002</v>
      </c>
    </row>
    <row r="96" spans="1:7" ht="13.5" customHeight="1">
      <c r="A96" s="53" t="s">
        <v>45</v>
      </c>
      <c r="B96" s="54" t="s">
        <v>131</v>
      </c>
      <c r="C96" s="56" t="s">
        <v>145</v>
      </c>
      <c r="D96" s="54" t="s">
        <v>139</v>
      </c>
      <c r="E96" s="54"/>
      <c r="F96" s="54"/>
      <c r="G96" s="55">
        <v>265.60000000000002</v>
      </c>
    </row>
    <row r="97" spans="1:7" ht="13.5" customHeight="1">
      <c r="A97" s="53" t="s">
        <v>365</v>
      </c>
      <c r="B97" s="54" t="s">
        <v>131</v>
      </c>
      <c r="C97" s="56" t="s">
        <v>145</v>
      </c>
      <c r="D97" s="56" t="s">
        <v>139</v>
      </c>
      <c r="E97" s="54" t="s">
        <v>188</v>
      </c>
      <c r="F97" s="54"/>
      <c r="G97" s="55">
        <v>265.60000000000002</v>
      </c>
    </row>
    <row r="98" spans="1:7" ht="13.5" customHeight="1">
      <c r="A98" s="53" t="s">
        <v>189</v>
      </c>
      <c r="B98" s="54" t="s">
        <v>131</v>
      </c>
      <c r="C98" s="56" t="s">
        <v>145</v>
      </c>
      <c r="D98" s="56" t="s">
        <v>139</v>
      </c>
      <c r="E98" s="54" t="s">
        <v>190</v>
      </c>
      <c r="F98" s="54"/>
      <c r="G98" s="55">
        <v>265.60000000000002</v>
      </c>
    </row>
    <row r="99" spans="1:7" ht="13.5" customHeight="1">
      <c r="A99" s="53" t="s">
        <v>324</v>
      </c>
      <c r="B99" s="54" t="s">
        <v>131</v>
      </c>
      <c r="C99" s="56" t="s">
        <v>145</v>
      </c>
      <c r="D99" s="56" t="s">
        <v>139</v>
      </c>
      <c r="E99" s="54" t="s">
        <v>366</v>
      </c>
      <c r="F99" s="54"/>
      <c r="G99" s="55">
        <v>265.60000000000002</v>
      </c>
    </row>
    <row r="100" spans="1:7" ht="13.5" customHeight="1">
      <c r="A100" s="53" t="s">
        <v>136</v>
      </c>
      <c r="B100" s="54" t="s">
        <v>131</v>
      </c>
      <c r="C100" s="56" t="s">
        <v>145</v>
      </c>
      <c r="D100" s="56" t="s">
        <v>139</v>
      </c>
      <c r="E100" s="56" t="s">
        <v>366</v>
      </c>
      <c r="F100" s="54" t="s">
        <v>137</v>
      </c>
      <c r="G100" s="55">
        <v>265.60000000000002</v>
      </c>
    </row>
    <row r="101" spans="1:7" ht="13.5" customHeight="1">
      <c r="A101" s="53" t="s">
        <v>143</v>
      </c>
      <c r="B101" s="54" t="s">
        <v>144</v>
      </c>
      <c r="C101" s="54"/>
      <c r="D101" s="54"/>
      <c r="E101" s="54"/>
      <c r="F101" s="54"/>
      <c r="G101" s="55">
        <v>6069.0877599999994</v>
      </c>
    </row>
    <row r="102" spans="1:7" ht="13.5" customHeight="1">
      <c r="A102" s="53" t="s">
        <v>7</v>
      </c>
      <c r="B102" s="54" t="s">
        <v>144</v>
      </c>
      <c r="C102" s="54" t="s">
        <v>116</v>
      </c>
      <c r="D102" s="54"/>
      <c r="E102" s="54"/>
      <c r="F102" s="54"/>
      <c r="G102" s="55">
        <v>2784.7810800000002</v>
      </c>
    </row>
    <row r="103" spans="1:7" ht="13.5" customHeight="1">
      <c r="A103" s="53" t="s">
        <v>63</v>
      </c>
      <c r="B103" s="54" t="s">
        <v>144</v>
      </c>
      <c r="C103" s="56" t="s">
        <v>116</v>
      </c>
      <c r="D103" s="54" t="s">
        <v>139</v>
      </c>
      <c r="E103" s="54"/>
      <c r="F103" s="54"/>
      <c r="G103" s="55">
        <v>177.935</v>
      </c>
    </row>
    <row r="104" spans="1:7" ht="13.5" customHeight="1">
      <c r="A104" s="53" t="s">
        <v>118</v>
      </c>
      <c r="B104" s="54" t="s">
        <v>144</v>
      </c>
      <c r="C104" s="56" t="s">
        <v>116</v>
      </c>
      <c r="D104" s="56" t="s">
        <v>139</v>
      </c>
      <c r="E104" s="54" t="s">
        <v>119</v>
      </c>
      <c r="F104" s="54"/>
      <c r="G104" s="55">
        <v>177.935</v>
      </c>
    </row>
    <row r="105" spans="1:7" ht="13.5" customHeight="1">
      <c r="A105" s="53" t="s">
        <v>322</v>
      </c>
      <c r="B105" s="54" t="s">
        <v>144</v>
      </c>
      <c r="C105" s="56" t="s">
        <v>116</v>
      </c>
      <c r="D105" s="56" t="s">
        <v>139</v>
      </c>
      <c r="E105" s="54" t="s">
        <v>323</v>
      </c>
      <c r="F105" s="54"/>
      <c r="G105" s="55">
        <v>177.935</v>
      </c>
    </row>
    <row r="106" spans="1:7" ht="13.5" customHeight="1">
      <c r="A106" s="53" t="s">
        <v>324</v>
      </c>
      <c r="B106" s="54" t="s">
        <v>144</v>
      </c>
      <c r="C106" s="56" t="s">
        <v>116</v>
      </c>
      <c r="D106" s="56" t="s">
        <v>139</v>
      </c>
      <c r="E106" s="54" t="s">
        <v>325</v>
      </c>
      <c r="F106" s="54"/>
      <c r="G106" s="55">
        <v>177.935</v>
      </c>
    </row>
    <row r="107" spans="1:7" ht="13.5" customHeight="1">
      <c r="A107" s="53" t="s">
        <v>326</v>
      </c>
      <c r="B107" s="54" t="s">
        <v>144</v>
      </c>
      <c r="C107" s="56" t="s">
        <v>116</v>
      </c>
      <c r="D107" s="56" t="s">
        <v>139</v>
      </c>
      <c r="E107" s="56" t="s">
        <v>325</v>
      </c>
      <c r="F107" s="54" t="s">
        <v>327</v>
      </c>
      <c r="G107" s="55">
        <v>138.49199999999999</v>
      </c>
    </row>
    <row r="108" spans="1:7" ht="13.5" customHeight="1">
      <c r="A108" s="53" t="s">
        <v>328</v>
      </c>
      <c r="B108" s="54" t="s">
        <v>144</v>
      </c>
      <c r="C108" s="56" t="s">
        <v>116</v>
      </c>
      <c r="D108" s="56" t="s">
        <v>139</v>
      </c>
      <c r="E108" s="56" t="s">
        <v>325</v>
      </c>
      <c r="F108" s="54" t="s">
        <v>329</v>
      </c>
      <c r="G108" s="55">
        <v>39.442999999999998</v>
      </c>
    </row>
    <row r="109" spans="1:7" ht="13.5" customHeight="1">
      <c r="A109" s="53" t="s">
        <v>9</v>
      </c>
      <c r="B109" s="54" t="s">
        <v>144</v>
      </c>
      <c r="C109" s="56" t="s">
        <v>116</v>
      </c>
      <c r="D109" s="54" t="s">
        <v>204</v>
      </c>
      <c r="E109" s="54"/>
      <c r="F109" s="54"/>
      <c r="G109" s="55">
        <v>1266.5440000000001</v>
      </c>
    </row>
    <row r="110" spans="1:7" ht="13.5" customHeight="1">
      <c r="A110" s="53" t="s">
        <v>118</v>
      </c>
      <c r="B110" s="54" t="s">
        <v>144</v>
      </c>
      <c r="C110" s="56" t="s">
        <v>116</v>
      </c>
      <c r="D110" s="56" t="s">
        <v>204</v>
      </c>
      <c r="E110" s="54" t="s">
        <v>119</v>
      </c>
      <c r="F110" s="54"/>
      <c r="G110" s="55">
        <v>1266.5440000000001</v>
      </c>
    </row>
    <row r="111" spans="1:7" ht="13.5" customHeight="1">
      <c r="A111" s="53" t="s">
        <v>322</v>
      </c>
      <c r="B111" s="54" t="s">
        <v>144</v>
      </c>
      <c r="C111" s="56" t="s">
        <v>116</v>
      </c>
      <c r="D111" s="56" t="s">
        <v>204</v>
      </c>
      <c r="E111" s="54" t="s">
        <v>323</v>
      </c>
      <c r="F111" s="54"/>
      <c r="G111" s="55">
        <v>1266.5440000000001</v>
      </c>
    </row>
    <row r="112" spans="1:7" ht="13.5" customHeight="1">
      <c r="A112" s="53" t="s">
        <v>324</v>
      </c>
      <c r="B112" s="54" t="s">
        <v>144</v>
      </c>
      <c r="C112" s="56" t="s">
        <v>116</v>
      </c>
      <c r="D112" s="56" t="s">
        <v>204</v>
      </c>
      <c r="E112" s="54" t="s">
        <v>325</v>
      </c>
      <c r="F112" s="54"/>
      <c r="G112" s="55">
        <v>1266.5440000000001</v>
      </c>
    </row>
    <row r="113" spans="1:7" ht="13.5" customHeight="1">
      <c r="A113" s="53" t="s">
        <v>326</v>
      </c>
      <c r="B113" s="54" t="s">
        <v>144</v>
      </c>
      <c r="C113" s="56" t="s">
        <v>116</v>
      </c>
      <c r="D113" s="56" t="s">
        <v>204</v>
      </c>
      <c r="E113" s="56" t="s">
        <v>325</v>
      </c>
      <c r="F113" s="54" t="s">
        <v>327</v>
      </c>
      <c r="G113" s="55">
        <v>991.83600000000001</v>
      </c>
    </row>
    <row r="114" spans="1:7" ht="13.5" customHeight="1">
      <c r="A114" s="53" t="s">
        <v>328</v>
      </c>
      <c r="B114" s="54" t="s">
        <v>144</v>
      </c>
      <c r="C114" s="56" t="s">
        <v>116</v>
      </c>
      <c r="D114" s="56" t="s">
        <v>204</v>
      </c>
      <c r="E114" s="56" t="s">
        <v>325</v>
      </c>
      <c r="F114" s="54" t="s">
        <v>329</v>
      </c>
      <c r="G114" s="55">
        <v>274.70800000000003</v>
      </c>
    </row>
    <row r="115" spans="1:7" ht="13.5" customHeight="1">
      <c r="A115" s="53" t="s">
        <v>13</v>
      </c>
      <c r="B115" s="54" t="s">
        <v>144</v>
      </c>
      <c r="C115" s="56" t="s">
        <v>116</v>
      </c>
      <c r="D115" s="54" t="s">
        <v>145</v>
      </c>
      <c r="E115" s="54"/>
      <c r="F115" s="54"/>
      <c r="G115" s="55">
        <v>-468.44</v>
      </c>
    </row>
    <row r="116" spans="1:7" ht="13.5" customHeight="1">
      <c r="A116" s="53" t="s">
        <v>118</v>
      </c>
      <c r="B116" s="54" t="s">
        <v>144</v>
      </c>
      <c r="C116" s="56" t="s">
        <v>116</v>
      </c>
      <c r="D116" s="56" t="s">
        <v>145</v>
      </c>
      <c r="E116" s="54" t="s">
        <v>119</v>
      </c>
      <c r="F116" s="54"/>
      <c r="G116" s="55">
        <v>-468.44</v>
      </c>
    </row>
    <row r="117" spans="1:7" ht="13.5" customHeight="1">
      <c r="A117" s="53" t="s">
        <v>198</v>
      </c>
      <c r="B117" s="54" t="s">
        <v>144</v>
      </c>
      <c r="C117" s="56" t="s">
        <v>116</v>
      </c>
      <c r="D117" s="56" t="s">
        <v>145</v>
      </c>
      <c r="E117" s="54" t="s">
        <v>199</v>
      </c>
      <c r="F117" s="54"/>
      <c r="G117" s="55">
        <v>-468.44</v>
      </c>
    </row>
    <row r="118" spans="1:7" ht="13.5" customHeight="1">
      <c r="A118" s="53" t="s">
        <v>200</v>
      </c>
      <c r="B118" s="54" t="s">
        <v>144</v>
      </c>
      <c r="C118" s="56" t="s">
        <v>116</v>
      </c>
      <c r="D118" s="56" t="s">
        <v>145</v>
      </c>
      <c r="E118" s="54" t="s">
        <v>201</v>
      </c>
      <c r="F118" s="54"/>
      <c r="G118" s="55">
        <v>-272.29899999999998</v>
      </c>
    </row>
    <row r="119" spans="1:7" ht="13.5" customHeight="1">
      <c r="A119" s="53" t="s">
        <v>225</v>
      </c>
      <c r="B119" s="54" t="s">
        <v>144</v>
      </c>
      <c r="C119" s="56" t="s">
        <v>116</v>
      </c>
      <c r="D119" s="56" t="s">
        <v>145</v>
      </c>
      <c r="E119" s="56" t="s">
        <v>201</v>
      </c>
      <c r="F119" s="54" t="s">
        <v>226</v>
      </c>
      <c r="G119" s="55">
        <v>-272.29899999999998</v>
      </c>
    </row>
    <row r="120" spans="1:7" ht="13.5" customHeight="1">
      <c r="A120" s="53" t="s">
        <v>202</v>
      </c>
      <c r="B120" s="54" t="s">
        <v>144</v>
      </c>
      <c r="C120" s="56" t="s">
        <v>116</v>
      </c>
      <c r="D120" s="56" t="s">
        <v>145</v>
      </c>
      <c r="E120" s="54" t="s">
        <v>203</v>
      </c>
      <c r="F120" s="54"/>
      <c r="G120" s="55">
        <v>-196.14099999999999</v>
      </c>
    </row>
    <row r="121" spans="1:7" ht="13.5" customHeight="1">
      <c r="A121" s="53" t="s">
        <v>225</v>
      </c>
      <c r="B121" s="54" t="s">
        <v>144</v>
      </c>
      <c r="C121" s="56" t="s">
        <v>116</v>
      </c>
      <c r="D121" s="56" t="s">
        <v>145</v>
      </c>
      <c r="E121" s="56" t="s">
        <v>203</v>
      </c>
      <c r="F121" s="54" t="s">
        <v>226</v>
      </c>
      <c r="G121" s="55">
        <v>-196.14099999999999</v>
      </c>
    </row>
    <row r="122" spans="1:7" ht="13.5" customHeight="1">
      <c r="A122" s="53" t="s">
        <v>132</v>
      </c>
      <c r="B122" s="54" t="s">
        <v>144</v>
      </c>
      <c r="C122" s="56" t="s">
        <v>116</v>
      </c>
      <c r="D122" s="54" t="s">
        <v>133</v>
      </c>
      <c r="E122" s="54"/>
      <c r="F122" s="54"/>
      <c r="G122" s="55">
        <v>1808.74208</v>
      </c>
    </row>
    <row r="123" spans="1:7" ht="13.5" customHeight="1">
      <c r="A123" s="53" t="s">
        <v>118</v>
      </c>
      <c r="B123" s="54" t="s">
        <v>144</v>
      </c>
      <c r="C123" s="56" t="s">
        <v>116</v>
      </c>
      <c r="D123" s="56" t="s">
        <v>133</v>
      </c>
      <c r="E123" s="54" t="s">
        <v>119</v>
      </c>
      <c r="F123" s="54"/>
      <c r="G123" s="55">
        <v>1808.74208</v>
      </c>
    </row>
    <row r="124" spans="1:7" ht="13.5" customHeight="1">
      <c r="A124" s="53" t="s">
        <v>227</v>
      </c>
      <c r="B124" s="54" t="s">
        <v>144</v>
      </c>
      <c r="C124" s="56" t="s">
        <v>116</v>
      </c>
      <c r="D124" s="56" t="s">
        <v>133</v>
      </c>
      <c r="E124" s="54" t="s">
        <v>228</v>
      </c>
      <c r="F124" s="54"/>
      <c r="G124" s="55">
        <v>1648.752</v>
      </c>
    </row>
    <row r="125" spans="1:7" ht="13.5" customHeight="1">
      <c r="A125" s="53" t="s">
        <v>229</v>
      </c>
      <c r="B125" s="54" t="s">
        <v>144</v>
      </c>
      <c r="C125" s="56" t="s">
        <v>116</v>
      </c>
      <c r="D125" s="56" t="s">
        <v>133</v>
      </c>
      <c r="E125" s="54" t="s">
        <v>230</v>
      </c>
      <c r="F125" s="54"/>
      <c r="G125" s="55">
        <v>0</v>
      </c>
    </row>
    <row r="126" spans="1:7" ht="13.5" customHeight="1">
      <c r="A126" s="53" t="s">
        <v>267</v>
      </c>
      <c r="B126" s="54" t="s">
        <v>144</v>
      </c>
      <c r="C126" s="56" t="s">
        <v>116</v>
      </c>
      <c r="D126" s="56" t="s">
        <v>133</v>
      </c>
      <c r="E126" s="56" t="s">
        <v>230</v>
      </c>
      <c r="F126" s="54" t="s">
        <v>268</v>
      </c>
      <c r="G126" s="55"/>
    </row>
    <row r="127" spans="1:7" ht="13.5" customHeight="1">
      <c r="A127" s="53" t="s">
        <v>367</v>
      </c>
      <c r="B127" s="54" t="s">
        <v>144</v>
      </c>
      <c r="C127" s="56" t="s">
        <v>116</v>
      </c>
      <c r="D127" s="56" t="s">
        <v>133</v>
      </c>
      <c r="E127" s="56" t="s">
        <v>230</v>
      </c>
      <c r="F127" s="54" t="s">
        <v>368</v>
      </c>
      <c r="G127" s="55"/>
    </row>
    <row r="128" spans="1:7" ht="13.5" customHeight="1">
      <c r="A128" s="53" t="s">
        <v>213</v>
      </c>
      <c r="B128" s="54" t="s">
        <v>144</v>
      </c>
      <c r="C128" s="56" t="s">
        <v>116</v>
      </c>
      <c r="D128" s="56" t="s">
        <v>133</v>
      </c>
      <c r="E128" s="56" t="s">
        <v>230</v>
      </c>
      <c r="F128" s="54" t="s">
        <v>214</v>
      </c>
      <c r="G128" s="55"/>
    </row>
    <row r="129" spans="1:7" ht="13.5" customHeight="1">
      <c r="A129" s="53" t="s">
        <v>134</v>
      </c>
      <c r="B129" s="54" t="s">
        <v>144</v>
      </c>
      <c r="C129" s="56" t="s">
        <v>116</v>
      </c>
      <c r="D129" s="56" t="s">
        <v>133</v>
      </c>
      <c r="E129" s="56" t="s">
        <v>230</v>
      </c>
      <c r="F129" s="54" t="s">
        <v>135</v>
      </c>
      <c r="G129" s="55"/>
    </row>
    <row r="130" spans="1:7" ht="13.5" customHeight="1">
      <c r="A130" s="53" t="s">
        <v>324</v>
      </c>
      <c r="B130" s="54" t="s">
        <v>144</v>
      </c>
      <c r="C130" s="56" t="s">
        <v>116</v>
      </c>
      <c r="D130" s="56" t="s">
        <v>133</v>
      </c>
      <c r="E130" s="54" t="s">
        <v>369</v>
      </c>
      <c r="F130" s="54"/>
      <c r="G130" s="55">
        <v>1648.752</v>
      </c>
    </row>
    <row r="131" spans="1:7" ht="13.5" customHeight="1">
      <c r="A131" s="53" t="s">
        <v>267</v>
      </c>
      <c r="B131" s="54" t="s">
        <v>144</v>
      </c>
      <c r="C131" s="56" t="s">
        <v>116</v>
      </c>
      <c r="D131" s="56" t="s">
        <v>133</v>
      </c>
      <c r="E131" s="56" t="s">
        <v>369</v>
      </c>
      <c r="F131" s="54" t="s">
        <v>268</v>
      </c>
      <c r="G131" s="55">
        <v>1292.5609999999999</v>
      </c>
    </row>
    <row r="132" spans="1:7" ht="13.5" customHeight="1">
      <c r="A132" s="53" t="s">
        <v>269</v>
      </c>
      <c r="B132" s="54" t="s">
        <v>144</v>
      </c>
      <c r="C132" s="56" t="s">
        <v>116</v>
      </c>
      <c r="D132" s="56" t="s">
        <v>133</v>
      </c>
      <c r="E132" s="56" t="s">
        <v>369</v>
      </c>
      <c r="F132" s="54" t="s">
        <v>270</v>
      </c>
      <c r="G132" s="55">
        <v>356.19099999999997</v>
      </c>
    </row>
    <row r="133" spans="1:7" ht="13.5" customHeight="1">
      <c r="A133" s="53" t="s">
        <v>147</v>
      </c>
      <c r="B133" s="54" t="s">
        <v>144</v>
      </c>
      <c r="C133" s="56" t="s">
        <v>116</v>
      </c>
      <c r="D133" s="56" t="s">
        <v>133</v>
      </c>
      <c r="E133" s="54" t="s">
        <v>148</v>
      </c>
      <c r="F133" s="54"/>
      <c r="G133" s="55">
        <v>0</v>
      </c>
    </row>
    <row r="134" spans="1:7" ht="13.5" customHeight="1">
      <c r="A134" s="53" t="s">
        <v>370</v>
      </c>
      <c r="B134" s="54" t="s">
        <v>144</v>
      </c>
      <c r="C134" s="56" t="s">
        <v>116</v>
      </c>
      <c r="D134" s="56" t="s">
        <v>133</v>
      </c>
      <c r="E134" s="54" t="s">
        <v>371</v>
      </c>
      <c r="F134" s="54"/>
      <c r="G134" s="55">
        <v>0</v>
      </c>
    </row>
    <row r="135" spans="1:7" ht="13.5" customHeight="1">
      <c r="A135" s="53" t="s">
        <v>328</v>
      </c>
      <c r="B135" s="54" t="s">
        <v>144</v>
      </c>
      <c r="C135" s="56" t="s">
        <v>116</v>
      </c>
      <c r="D135" s="56" t="s">
        <v>133</v>
      </c>
      <c r="E135" s="56" t="s">
        <v>371</v>
      </c>
      <c r="F135" s="54" t="s">
        <v>329</v>
      </c>
      <c r="G135" s="55"/>
    </row>
    <row r="136" spans="1:7" ht="13.5" customHeight="1">
      <c r="A136" s="53" t="s">
        <v>134</v>
      </c>
      <c r="B136" s="54" t="s">
        <v>144</v>
      </c>
      <c r="C136" s="56" t="s">
        <v>116</v>
      </c>
      <c r="D136" s="56" t="s">
        <v>133</v>
      </c>
      <c r="E136" s="56" t="s">
        <v>371</v>
      </c>
      <c r="F136" s="54" t="s">
        <v>135</v>
      </c>
      <c r="G136" s="55"/>
    </row>
    <row r="137" spans="1:7" ht="13.5" customHeight="1">
      <c r="A137" s="53" t="s">
        <v>198</v>
      </c>
      <c r="B137" s="54" t="s">
        <v>144</v>
      </c>
      <c r="C137" s="56" t="s">
        <v>116</v>
      </c>
      <c r="D137" s="56" t="s">
        <v>133</v>
      </c>
      <c r="E137" s="54" t="s">
        <v>199</v>
      </c>
      <c r="F137" s="54"/>
      <c r="G137" s="55">
        <v>110</v>
      </c>
    </row>
    <row r="138" spans="1:7" ht="13.5" customHeight="1">
      <c r="A138" s="53" t="s">
        <v>200</v>
      </c>
      <c r="B138" s="54" t="s">
        <v>144</v>
      </c>
      <c r="C138" s="56" t="s">
        <v>116</v>
      </c>
      <c r="D138" s="56" t="s">
        <v>133</v>
      </c>
      <c r="E138" s="54" t="s">
        <v>201</v>
      </c>
      <c r="F138" s="54"/>
      <c r="G138" s="55">
        <v>110</v>
      </c>
    </row>
    <row r="139" spans="1:7" ht="13.5" customHeight="1">
      <c r="A139" s="53" t="s">
        <v>134</v>
      </c>
      <c r="B139" s="54" t="s">
        <v>144</v>
      </c>
      <c r="C139" s="56" t="s">
        <v>116</v>
      </c>
      <c r="D139" s="56" t="s">
        <v>133</v>
      </c>
      <c r="E139" s="56" t="s">
        <v>201</v>
      </c>
      <c r="F139" s="54" t="s">
        <v>135</v>
      </c>
      <c r="G139" s="55">
        <v>110</v>
      </c>
    </row>
    <row r="140" spans="1:7" ht="13.5" customHeight="1">
      <c r="A140" s="53" t="s">
        <v>128</v>
      </c>
      <c r="B140" s="54" t="s">
        <v>144</v>
      </c>
      <c r="C140" s="56" t="s">
        <v>116</v>
      </c>
      <c r="D140" s="56" t="s">
        <v>133</v>
      </c>
      <c r="E140" s="54" t="s">
        <v>129</v>
      </c>
      <c r="F140" s="54"/>
      <c r="G140" s="55">
        <v>49.990079999999999</v>
      </c>
    </row>
    <row r="141" spans="1:7" ht="13.5" customHeight="1">
      <c r="A141" s="53" t="s">
        <v>234</v>
      </c>
      <c r="B141" s="54" t="s">
        <v>144</v>
      </c>
      <c r="C141" s="56" t="s">
        <v>116</v>
      </c>
      <c r="D141" s="56" t="s">
        <v>133</v>
      </c>
      <c r="E141" s="54" t="s">
        <v>235</v>
      </c>
      <c r="F141" s="54"/>
      <c r="G141" s="55">
        <v>49.990079999999999</v>
      </c>
    </row>
    <row r="142" spans="1:7" ht="13.5" customHeight="1">
      <c r="A142" s="53" t="s">
        <v>134</v>
      </c>
      <c r="B142" s="54" t="s">
        <v>144</v>
      </c>
      <c r="C142" s="56" t="s">
        <v>116</v>
      </c>
      <c r="D142" s="56" t="s">
        <v>133</v>
      </c>
      <c r="E142" s="56" t="s">
        <v>235</v>
      </c>
      <c r="F142" s="54" t="s">
        <v>135</v>
      </c>
      <c r="G142" s="55"/>
    </row>
    <row r="143" spans="1:7" ht="13.5" customHeight="1">
      <c r="A143" s="53" t="s">
        <v>236</v>
      </c>
      <c r="B143" s="54" t="s">
        <v>144</v>
      </c>
      <c r="C143" s="56" t="s">
        <v>116</v>
      </c>
      <c r="D143" s="56" t="s">
        <v>133</v>
      </c>
      <c r="E143" s="56" t="s">
        <v>235</v>
      </c>
      <c r="F143" s="54" t="s">
        <v>237</v>
      </c>
      <c r="G143" s="55"/>
    </row>
    <row r="144" spans="1:7" ht="13.5" customHeight="1">
      <c r="A144" s="53" t="s">
        <v>88</v>
      </c>
      <c r="B144" s="54" t="s">
        <v>144</v>
      </c>
      <c r="C144" s="54" t="s">
        <v>123</v>
      </c>
      <c r="D144" s="54"/>
      <c r="E144" s="54"/>
      <c r="F144" s="54"/>
      <c r="G144" s="55">
        <v>-50</v>
      </c>
    </row>
    <row r="145" spans="1:7" ht="13.5" customHeight="1">
      <c r="A145" s="53" t="s">
        <v>241</v>
      </c>
      <c r="B145" s="54" t="s">
        <v>144</v>
      </c>
      <c r="C145" s="56" t="s">
        <v>123</v>
      </c>
      <c r="D145" s="54" t="s">
        <v>146</v>
      </c>
      <c r="E145" s="54"/>
      <c r="F145" s="54"/>
      <c r="G145" s="55">
        <v>-50</v>
      </c>
    </row>
    <row r="146" spans="1:7" ht="13.5" customHeight="1">
      <c r="A146" s="53" t="s">
        <v>118</v>
      </c>
      <c r="B146" s="54" t="s">
        <v>144</v>
      </c>
      <c r="C146" s="56" t="s">
        <v>123</v>
      </c>
      <c r="D146" s="56" t="s">
        <v>146</v>
      </c>
      <c r="E146" s="54" t="s">
        <v>119</v>
      </c>
      <c r="F146" s="54"/>
      <c r="G146" s="55">
        <v>-50</v>
      </c>
    </row>
    <row r="147" spans="1:7" ht="13.5" customHeight="1">
      <c r="A147" s="53" t="s">
        <v>128</v>
      </c>
      <c r="B147" s="54" t="s">
        <v>144</v>
      </c>
      <c r="C147" s="56" t="s">
        <v>123</v>
      </c>
      <c r="D147" s="56" t="s">
        <v>146</v>
      </c>
      <c r="E147" s="54" t="s">
        <v>129</v>
      </c>
      <c r="F147" s="54"/>
      <c r="G147" s="55">
        <v>-50</v>
      </c>
    </row>
    <row r="148" spans="1:7" ht="13.5" customHeight="1">
      <c r="A148" s="53" t="s">
        <v>239</v>
      </c>
      <c r="B148" s="54" t="s">
        <v>144</v>
      </c>
      <c r="C148" s="56" t="s">
        <v>123</v>
      </c>
      <c r="D148" s="56" t="s">
        <v>146</v>
      </c>
      <c r="E148" s="54" t="s">
        <v>240</v>
      </c>
      <c r="F148" s="54"/>
      <c r="G148" s="55">
        <v>-50</v>
      </c>
    </row>
    <row r="149" spans="1:7" ht="13.5" customHeight="1">
      <c r="A149" s="53" t="s">
        <v>134</v>
      </c>
      <c r="B149" s="54" t="s">
        <v>144</v>
      </c>
      <c r="C149" s="56" t="s">
        <v>123</v>
      </c>
      <c r="D149" s="56" t="s">
        <v>146</v>
      </c>
      <c r="E149" s="56" t="s">
        <v>240</v>
      </c>
      <c r="F149" s="54" t="s">
        <v>135</v>
      </c>
      <c r="G149" s="55"/>
    </row>
    <row r="150" spans="1:7" ht="13.5" customHeight="1">
      <c r="A150" s="53" t="s">
        <v>55</v>
      </c>
      <c r="B150" s="54" t="s">
        <v>144</v>
      </c>
      <c r="C150" s="54" t="s">
        <v>204</v>
      </c>
      <c r="D150" s="54"/>
      <c r="E150" s="54"/>
      <c r="F150" s="54"/>
      <c r="G150" s="55">
        <v>0</v>
      </c>
    </row>
    <row r="151" spans="1:7" ht="13.5" customHeight="1">
      <c r="A151" s="53" t="s">
        <v>68</v>
      </c>
      <c r="B151" s="54" t="s">
        <v>144</v>
      </c>
      <c r="C151" s="56" t="s">
        <v>204</v>
      </c>
      <c r="D151" s="54" t="s">
        <v>217</v>
      </c>
      <c r="E151" s="54"/>
      <c r="F151" s="54"/>
      <c r="G151" s="55">
        <v>0</v>
      </c>
    </row>
    <row r="152" spans="1:7" ht="13.5" customHeight="1">
      <c r="A152" s="53" t="s">
        <v>372</v>
      </c>
      <c r="B152" s="54" t="s">
        <v>144</v>
      </c>
      <c r="C152" s="56" t="s">
        <v>204</v>
      </c>
      <c r="D152" s="56" t="s">
        <v>217</v>
      </c>
      <c r="E152" s="54" t="s">
        <v>242</v>
      </c>
      <c r="F152" s="54"/>
      <c r="G152" s="55">
        <v>0</v>
      </c>
    </row>
    <row r="153" spans="1:7" ht="13.5" customHeight="1">
      <c r="A153" s="53" t="s">
        <v>243</v>
      </c>
      <c r="B153" s="54" t="s">
        <v>144</v>
      </c>
      <c r="C153" s="56" t="s">
        <v>204</v>
      </c>
      <c r="D153" s="56" t="s">
        <v>217</v>
      </c>
      <c r="E153" s="54" t="s">
        <v>244</v>
      </c>
      <c r="F153" s="54"/>
      <c r="G153" s="55">
        <v>0</v>
      </c>
    </row>
    <row r="154" spans="1:7" ht="13.5" customHeight="1">
      <c r="A154" s="53" t="s">
        <v>245</v>
      </c>
      <c r="B154" s="54" t="s">
        <v>144</v>
      </c>
      <c r="C154" s="56" t="s">
        <v>204</v>
      </c>
      <c r="D154" s="56" t="s">
        <v>217</v>
      </c>
      <c r="E154" s="54" t="s">
        <v>246</v>
      </c>
      <c r="F154" s="54"/>
      <c r="G154" s="55">
        <v>0</v>
      </c>
    </row>
    <row r="155" spans="1:7" ht="13.5" customHeight="1">
      <c r="A155" s="53" t="s">
        <v>263</v>
      </c>
      <c r="B155" s="54" t="s">
        <v>144</v>
      </c>
      <c r="C155" s="56" t="s">
        <v>204</v>
      </c>
      <c r="D155" s="56" t="s">
        <v>217</v>
      </c>
      <c r="E155" s="56" t="s">
        <v>246</v>
      </c>
      <c r="F155" s="54" t="s">
        <v>264</v>
      </c>
      <c r="G155" s="55"/>
    </row>
    <row r="156" spans="1:7" ht="13.5" customHeight="1">
      <c r="A156" s="53" t="s">
        <v>247</v>
      </c>
      <c r="B156" s="54" t="s">
        <v>144</v>
      </c>
      <c r="C156" s="56" t="s">
        <v>204</v>
      </c>
      <c r="D156" s="56" t="s">
        <v>217</v>
      </c>
      <c r="E156" s="56" t="s">
        <v>246</v>
      </c>
      <c r="F156" s="54" t="s">
        <v>248</v>
      </c>
      <c r="G156" s="55"/>
    </row>
    <row r="157" spans="1:7" ht="13.5" customHeight="1">
      <c r="A157" s="53" t="s">
        <v>25</v>
      </c>
      <c r="B157" s="54" t="s">
        <v>144</v>
      </c>
      <c r="C157" s="54" t="s">
        <v>155</v>
      </c>
      <c r="D157" s="54"/>
      <c r="E157" s="54"/>
      <c r="F157" s="54"/>
      <c r="G157" s="55">
        <v>102.041</v>
      </c>
    </row>
    <row r="158" spans="1:7" ht="13.5" customHeight="1">
      <c r="A158" s="53" t="s">
        <v>249</v>
      </c>
      <c r="B158" s="54" t="s">
        <v>144</v>
      </c>
      <c r="C158" s="56" t="s">
        <v>155</v>
      </c>
      <c r="D158" s="54" t="s">
        <v>138</v>
      </c>
      <c r="E158" s="54"/>
      <c r="F158" s="54"/>
      <c r="G158" s="55">
        <v>0</v>
      </c>
    </row>
    <row r="159" spans="1:7" ht="13.5" customHeight="1">
      <c r="A159" s="53" t="s">
        <v>373</v>
      </c>
      <c r="B159" s="54" t="s">
        <v>144</v>
      </c>
      <c r="C159" s="56" t="s">
        <v>155</v>
      </c>
      <c r="D159" s="56" t="s">
        <v>138</v>
      </c>
      <c r="E159" s="54" t="s">
        <v>250</v>
      </c>
      <c r="F159" s="54"/>
      <c r="G159" s="55">
        <v>0</v>
      </c>
    </row>
    <row r="160" spans="1:7" ht="13.5" customHeight="1">
      <c r="A160" s="53" t="s">
        <v>251</v>
      </c>
      <c r="B160" s="54" t="s">
        <v>144</v>
      </c>
      <c r="C160" s="56" t="s">
        <v>155</v>
      </c>
      <c r="D160" s="56" t="s">
        <v>138</v>
      </c>
      <c r="E160" s="54" t="s">
        <v>252</v>
      </c>
      <c r="F160" s="54"/>
      <c r="G160" s="55">
        <v>0</v>
      </c>
    </row>
    <row r="161" spans="1:7" ht="13.5" customHeight="1">
      <c r="A161" s="53" t="s">
        <v>253</v>
      </c>
      <c r="B161" s="54" t="s">
        <v>144</v>
      </c>
      <c r="C161" s="56" t="s">
        <v>155</v>
      </c>
      <c r="D161" s="56" t="s">
        <v>138</v>
      </c>
      <c r="E161" s="54" t="s">
        <v>254</v>
      </c>
      <c r="F161" s="54"/>
      <c r="G161" s="55">
        <v>0</v>
      </c>
    </row>
    <row r="162" spans="1:7" ht="13.5" customHeight="1">
      <c r="A162" s="53" t="s">
        <v>134</v>
      </c>
      <c r="B162" s="54" t="s">
        <v>144</v>
      </c>
      <c r="C162" s="56" t="s">
        <v>155</v>
      </c>
      <c r="D162" s="56" t="s">
        <v>138</v>
      </c>
      <c r="E162" s="56" t="s">
        <v>254</v>
      </c>
      <c r="F162" s="54" t="s">
        <v>135</v>
      </c>
      <c r="G162" s="55"/>
    </row>
    <row r="163" spans="1:7" ht="13.5" customHeight="1">
      <c r="A163" s="53" t="s">
        <v>126</v>
      </c>
      <c r="B163" s="54" t="s">
        <v>144</v>
      </c>
      <c r="C163" s="56" t="s">
        <v>155</v>
      </c>
      <c r="D163" s="56" t="s">
        <v>138</v>
      </c>
      <c r="E163" s="56" t="s">
        <v>254</v>
      </c>
      <c r="F163" s="54" t="s">
        <v>127</v>
      </c>
      <c r="G163" s="55"/>
    </row>
    <row r="164" spans="1:7" ht="13.5" customHeight="1">
      <c r="A164" s="53" t="s">
        <v>84</v>
      </c>
      <c r="B164" s="54" t="s">
        <v>144</v>
      </c>
      <c r="C164" s="56" t="s">
        <v>155</v>
      </c>
      <c r="D164" s="54" t="s">
        <v>155</v>
      </c>
      <c r="E164" s="54"/>
      <c r="F164" s="54"/>
      <c r="G164" s="55">
        <v>102.041</v>
      </c>
    </row>
    <row r="165" spans="1:7" ht="13.5" customHeight="1">
      <c r="A165" s="53" t="s">
        <v>374</v>
      </c>
      <c r="B165" s="54" t="s">
        <v>144</v>
      </c>
      <c r="C165" s="56" t="s">
        <v>155</v>
      </c>
      <c r="D165" s="56" t="s">
        <v>155</v>
      </c>
      <c r="E165" s="54" t="s">
        <v>255</v>
      </c>
      <c r="F165" s="54"/>
      <c r="G165" s="55">
        <v>102.041</v>
      </c>
    </row>
    <row r="166" spans="1:7" ht="13.5" customHeight="1">
      <c r="A166" s="53" t="s">
        <v>375</v>
      </c>
      <c r="B166" s="54" t="s">
        <v>144</v>
      </c>
      <c r="C166" s="56" t="s">
        <v>155</v>
      </c>
      <c r="D166" s="56" t="s">
        <v>155</v>
      </c>
      <c r="E166" s="54" t="s">
        <v>376</v>
      </c>
      <c r="F166" s="54"/>
      <c r="G166" s="55">
        <v>102.041</v>
      </c>
    </row>
    <row r="167" spans="1:7" ht="13.5" customHeight="1">
      <c r="A167" s="53" t="s">
        <v>377</v>
      </c>
      <c r="B167" s="54" t="s">
        <v>144</v>
      </c>
      <c r="C167" s="56" t="s">
        <v>155</v>
      </c>
      <c r="D167" s="56" t="s">
        <v>155</v>
      </c>
      <c r="E167" s="54" t="s">
        <v>378</v>
      </c>
      <c r="F167" s="54"/>
      <c r="G167" s="55">
        <v>102.041</v>
      </c>
    </row>
    <row r="168" spans="1:7" ht="13.5" customHeight="1">
      <c r="A168" s="53" t="s">
        <v>134</v>
      </c>
      <c r="B168" s="54" t="s">
        <v>144</v>
      </c>
      <c r="C168" s="56" t="s">
        <v>155</v>
      </c>
      <c r="D168" s="56" t="s">
        <v>155</v>
      </c>
      <c r="E168" s="56" t="s">
        <v>378</v>
      </c>
      <c r="F168" s="54" t="s">
        <v>135</v>
      </c>
      <c r="G168" s="55">
        <v>102.041</v>
      </c>
    </row>
    <row r="169" spans="1:7" ht="13.5" customHeight="1">
      <c r="A169" s="53" t="s">
        <v>39</v>
      </c>
      <c r="B169" s="54" t="s">
        <v>144</v>
      </c>
      <c r="C169" s="54" t="s">
        <v>146</v>
      </c>
      <c r="D169" s="54"/>
      <c r="E169" s="54"/>
      <c r="F169" s="54"/>
      <c r="G169" s="55">
        <v>9.92E-3</v>
      </c>
    </row>
    <row r="170" spans="1:7" ht="13.5" customHeight="1">
      <c r="A170" s="53" t="s">
        <v>41</v>
      </c>
      <c r="B170" s="54" t="s">
        <v>144</v>
      </c>
      <c r="C170" s="56" t="s">
        <v>146</v>
      </c>
      <c r="D170" s="54" t="s">
        <v>123</v>
      </c>
      <c r="E170" s="54"/>
      <c r="F170" s="54"/>
      <c r="G170" s="55">
        <v>-2461.5260800000001</v>
      </c>
    </row>
    <row r="171" spans="1:7" ht="13.5" customHeight="1">
      <c r="A171" s="53" t="s">
        <v>374</v>
      </c>
      <c r="B171" s="54" t="s">
        <v>144</v>
      </c>
      <c r="C171" s="56" t="s">
        <v>146</v>
      </c>
      <c r="D171" s="56" t="s">
        <v>123</v>
      </c>
      <c r="E171" s="54" t="s">
        <v>255</v>
      </c>
      <c r="F171" s="54"/>
      <c r="G171" s="55">
        <v>-2461.5260800000001</v>
      </c>
    </row>
    <row r="172" spans="1:7" ht="13.5" customHeight="1">
      <c r="A172" s="53" t="s">
        <v>256</v>
      </c>
      <c r="B172" s="54" t="s">
        <v>144</v>
      </c>
      <c r="C172" s="56" t="s">
        <v>146</v>
      </c>
      <c r="D172" s="56" t="s">
        <v>123</v>
      </c>
      <c r="E172" s="54" t="s">
        <v>257</v>
      </c>
      <c r="F172" s="54"/>
      <c r="G172" s="55">
        <v>-2461.5260800000001</v>
      </c>
    </row>
    <row r="173" spans="1:7" ht="13.5" customHeight="1">
      <c r="A173" s="53" t="s">
        <v>258</v>
      </c>
      <c r="B173" s="54" t="s">
        <v>144</v>
      </c>
      <c r="C173" s="56" t="s">
        <v>146</v>
      </c>
      <c r="D173" s="56" t="s">
        <v>123</v>
      </c>
      <c r="E173" s="54" t="s">
        <v>259</v>
      </c>
      <c r="F173" s="54"/>
      <c r="G173" s="55">
        <v>-2461.5260800000001</v>
      </c>
    </row>
    <row r="174" spans="1:7" ht="13.5" customHeight="1">
      <c r="A174" s="53" t="s">
        <v>260</v>
      </c>
      <c r="B174" s="54" t="s">
        <v>144</v>
      </c>
      <c r="C174" s="56" t="s">
        <v>146</v>
      </c>
      <c r="D174" s="56" t="s">
        <v>123</v>
      </c>
      <c r="E174" s="56" t="s">
        <v>259</v>
      </c>
      <c r="F174" s="54" t="s">
        <v>261</v>
      </c>
      <c r="G174" s="55"/>
    </row>
    <row r="175" spans="1:7" ht="13.5" customHeight="1">
      <c r="A175" s="53" t="s">
        <v>379</v>
      </c>
      <c r="B175" s="54" t="s">
        <v>144</v>
      </c>
      <c r="C175" s="56" t="s">
        <v>146</v>
      </c>
      <c r="D175" s="54" t="s">
        <v>204</v>
      </c>
      <c r="E175" s="54"/>
      <c r="F175" s="54"/>
      <c r="G175" s="55">
        <v>2461.5360000000001</v>
      </c>
    </row>
    <row r="176" spans="1:7" ht="13.5" customHeight="1">
      <c r="A176" s="53" t="s">
        <v>374</v>
      </c>
      <c r="B176" s="54" t="s">
        <v>144</v>
      </c>
      <c r="C176" s="56" t="s">
        <v>146</v>
      </c>
      <c r="D176" s="56" t="s">
        <v>204</v>
      </c>
      <c r="E176" s="54" t="s">
        <v>255</v>
      </c>
      <c r="F176" s="54"/>
      <c r="G176" s="55">
        <v>2461.5360000000001</v>
      </c>
    </row>
    <row r="177" spans="1:7" ht="13.5" customHeight="1">
      <c r="A177" s="53" t="s">
        <v>256</v>
      </c>
      <c r="B177" s="54" t="s">
        <v>144</v>
      </c>
      <c r="C177" s="56" t="s">
        <v>146</v>
      </c>
      <c r="D177" s="56" t="s">
        <v>204</v>
      </c>
      <c r="E177" s="54" t="s">
        <v>257</v>
      </c>
      <c r="F177" s="54"/>
      <c r="G177" s="55">
        <v>2461.5360000000001</v>
      </c>
    </row>
    <row r="178" spans="1:7" ht="13.5" customHeight="1">
      <c r="A178" s="53" t="s">
        <v>258</v>
      </c>
      <c r="B178" s="54" t="s">
        <v>144</v>
      </c>
      <c r="C178" s="56" t="s">
        <v>146</v>
      </c>
      <c r="D178" s="56" t="s">
        <v>204</v>
      </c>
      <c r="E178" s="54" t="s">
        <v>259</v>
      </c>
      <c r="F178" s="54"/>
      <c r="G178" s="55">
        <v>2461.5360000000001</v>
      </c>
    </row>
    <row r="179" spans="1:7" ht="13.5" customHeight="1">
      <c r="A179" s="53" t="s">
        <v>260</v>
      </c>
      <c r="B179" s="54" t="s">
        <v>144</v>
      </c>
      <c r="C179" s="56" t="s">
        <v>146</v>
      </c>
      <c r="D179" s="56" t="s">
        <v>204</v>
      </c>
      <c r="E179" s="56" t="s">
        <v>259</v>
      </c>
      <c r="F179" s="54" t="s">
        <v>261</v>
      </c>
      <c r="G179" s="55"/>
    </row>
    <row r="180" spans="1:7" ht="13.5" customHeight="1">
      <c r="A180" s="53" t="s">
        <v>43</v>
      </c>
      <c r="B180" s="54" t="s">
        <v>144</v>
      </c>
      <c r="C180" s="54" t="s">
        <v>145</v>
      </c>
      <c r="D180" s="54"/>
      <c r="E180" s="54"/>
      <c r="F180" s="54"/>
      <c r="G180" s="55">
        <v>182.25576000000001</v>
      </c>
    </row>
    <row r="181" spans="1:7" ht="13.5" customHeight="1">
      <c r="A181" s="53" t="s">
        <v>99</v>
      </c>
      <c r="B181" s="54" t="s">
        <v>144</v>
      </c>
      <c r="C181" s="56" t="s">
        <v>145</v>
      </c>
      <c r="D181" s="54" t="s">
        <v>116</v>
      </c>
      <c r="E181" s="54"/>
      <c r="F181" s="54"/>
      <c r="G181" s="55">
        <v>15</v>
      </c>
    </row>
    <row r="182" spans="1:7" ht="13.5" customHeight="1">
      <c r="A182" s="53" t="s">
        <v>118</v>
      </c>
      <c r="B182" s="54" t="s">
        <v>144</v>
      </c>
      <c r="C182" s="56" t="s">
        <v>145</v>
      </c>
      <c r="D182" s="56" t="s">
        <v>116</v>
      </c>
      <c r="E182" s="54" t="s">
        <v>119</v>
      </c>
      <c r="F182" s="54"/>
      <c r="G182" s="55">
        <v>15</v>
      </c>
    </row>
    <row r="183" spans="1:7" ht="13.5" customHeight="1">
      <c r="A183" s="53" t="s">
        <v>128</v>
      </c>
      <c r="B183" s="54" t="s">
        <v>144</v>
      </c>
      <c r="C183" s="56" t="s">
        <v>145</v>
      </c>
      <c r="D183" s="56" t="s">
        <v>116</v>
      </c>
      <c r="E183" s="54" t="s">
        <v>129</v>
      </c>
      <c r="F183" s="54"/>
      <c r="G183" s="55">
        <v>15</v>
      </c>
    </row>
    <row r="184" spans="1:7" ht="13.5" customHeight="1">
      <c r="A184" s="53" t="s">
        <v>234</v>
      </c>
      <c r="B184" s="54" t="s">
        <v>144</v>
      </c>
      <c r="C184" s="56" t="s">
        <v>145</v>
      </c>
      <c r="D184" s="56" t="s">
        <v>116</v>
      </c>
      <c r="E184" s="54" t="s">
        <v>235</v>
      </c>
      <c r="F184" s="54"/>
      <c r="G184" s="55">
        <v>15</v>
      </c>
    </row>
    <row r="185" spans="1:7" ht="13.5" customHeight="1">
      <c r="A185" s="53" t="s">
        <v>134</v>
      </c>
      <c r="B185" s="54" t="s">
        <v>144</v>
      </c>
      <c r="C185" s="56" t="s">
        <v>145</v>
      </c>
      <c r="D185" s="56" t="s">
        <v>116</v>
      </c>
      <c r="E185" s="56" t="s">
        <v>235</v>
      </c>
      <c r="F185" s="54" t="s">
        <v>135</v>
      </c>
      <c r="G185" s="55">
        <v>15</v>
      </c>
    </row>
    <row r="186" spans="1:7" ht="13.5" customHeight="1">
      <c r="A186" s="53" t="s">
        <v>45</v>
      </c>
      <c r="B186" s="54" t="s">
        <v>144</v>
      </c>
      <c r="C186" s="56" t="s">
        <v>145</v>
      </c>
      <c r="D186" s="54" t="s">
        <v>139</v>
      </c>
      <c r="E186" s="54"/>
      <c r="F186" s="54"/>
      <c r="G186" s="55">
        <v>0</v>
      </c>
    </row>
    <row r="187" spans="1:7" ht="13.5" customHeight="1">
      <c r="A187" s="53" t="s">
        <v>118</v>
      </c>
      <c r="B187" s="54" t="s">
        <v>144</v>
      </c>
      <c r="C187" s="56" t="s">
        <v>145</v>
      </c>
      <c r="D187" s="56" t="s">
        <v>139</v>
      </c>
      <c r="E187" s="54" t="s">
        <v>119</v>
      </c>
      <c r="F187" s="54"/>
      <c r="G187" s="55">
        <v>0</v>
      </c>
    </row>
    <row r="188" spans="1:7" ht="13.5" customHeight="1">
      <c r="A188" s="53" t="s">
        <v>128</v>
      </c>
      <c r="B188" s="54" t="s">
        <v>144</v>
      </c>
      <c r="C188" s="56" t="s">
        <v>145</v>
      </c>
      <c r="D188" s="56" t="s">
        <v>139</v>
      </c>
      <c r="E188" s="54" t="s">
        <v>129</v>
      </c>
      <c r="F188" s="54"/>
      <c r="G188" s="55">
        <v>0</v>
      </c>
    </row>
    <row r="189" spans="1:7" ht="13.5" customHeight="1">
      <c r="A189" s="53" t="s">
        <v>265</v>
      </c>
      <c r="B189" s="54" t="s">
        <v>144</v>
      </c>
      <c r="C189" s="56" t="s">
        <v>145</v>
      </c>
      <c r="D189" s="56" t="s">
        <v>139</v>
      </c>
      <c r="E189" s="54" t="s">
        <v>266</v>
      </c>
      <c r="F189" s="54"/>
      <c r="G189" s="55">
        <v>0</v>
      </c>
    </row>
    <row r="190" spans="1:7" ht="13.5" customHeight="1">
      <c r="A190" s="53" t="s">
        <v>267</v>
      </c>
      <c r="B190" s="54" t="s">
        <v>144</v>
      </c>
      <c r="C190" s="56" t="s">
        <v>145</v>
      </c>
      <c r="D190" s="56" t="s">
        <v>139</v>
      </c>
      <c r="E190" s="56" t="s">
        <v>266</v>
      </c>
      <c r="F190" s="54" t="s">
        <v>268</v>
      </c>
      <c r="G190" s="55"/>
    </row>
    <row r="191" spans="1:7" ht="13.5" customHeight="1">
      <c r="A191" s="53" t="s">
        <v>269</v>
      </c>
      <c r="B191" s="54" t="s">
        <v>144</v>
      </c>
      <c r="C191" s="56" t="s">
        <v>145</v>
      </c>
      <c r="D191" s="56" t="s">
        <v>139</v>
      </c>
      <c r="E191" s="56" t="s">
        <v>266</v>
      </c>
      <c r="F191" s="54" t="s">
        <v>270</v>
      </c>
      <c r="G191" s="55"/>
    </row>
    <row r="192" spans="1:7" ht="13.5" customHeight="1">
      <c r="A192" s="53" t="s">
        <v>85</v>
      </c>
      <c r="B192" s="54" t="s">
        <v>144</v>
      </c>
      <c r="C192" s="56" t="s">
        <v>145</v>
      </c>
      <c r="D192" s="54" t="s">
        <v>123</v>
      </c>
      <c r="E192" s="54"/>
      <c r="F192" s="54"/>
      <c r="G192" s="55">
        <v>167.25576000000001</v>
      </c>
    </row>
    <row r="193" spans="1:7" ht="13.5" customHeight="1">
      <c r="A193" s="53" t="s">
        <v>380</v>
      </c>
      <c r="B193" s="54" t="s">
        <v>144</v>
      </c>
      <c r="C193" s="56" t="s">
        <v>145</v>
      </c>
      <c r="D193" s="56" t="s">
        <v>123</v>
      </c>
      <c r="E193" s="54" t="s">
        <v>262</v>
      </c>
      <c r="F193" s="54"/>
      <c r="G193" s="55">
        <v>167.25576000000001</v>
      </c>
    </row>
    <row r="194" spans="1:7" ht="13.5" customHeight="1">
      <c r="A194" s="53" t="s">
        <v>381</v>
      </c>
      <c r="B194" s="54" t="s">
        <v>144</v>
      </c>
      <c r="C194" s="56" t="s">
        <v>145</v>
      </c>
      <c r="D194" s="56" t="s">
        <v>123</v>
      </c>
      <c r="E194" s="54" t="s">
        <v>382</v>
      </c>
      <c r="F194" s="54"/>
      <c r="G194" s="55">
        <v>167.25576000000001</v>
      </c>
    </row>
    <row r="195" spans="1:7" ht="13.5" customHeight="1">
      <c r="A195" s="53" t="s">
        <v>383</v>
      </c>
      <c r="B195" s="54" t="s">
        <v>144</v>
      </c>
      <c r="C195" s="56" t="s">
        <v>145</v>
      </c>
      <c r="D195" s="56" t="s">
        <v>123</v>
      </c>
      <c r="E195" s="54" t="s">
        <v>384</v>
      </c>
      <c r="F195" s="54"/>
      <c r="G195" s="55">
        <v>167.25576000000001</v>
      </c>
    </row>
    <row r="196" spans="1:7" ht="13.5" customHeight="1">
      <c r="A196" s="53" t="s">
        <v>149</v>
      </c>
      <c r="B196" s="54" t="s">
        <v>144</v>
      </c>
      <c r="C196" s="56" t="s">
        <v>145</v>
      </c>
      <c r="D196" s="56" t="s">
        <v>123</v>
      </c>
      <c r="E196" s="56" t="s">
        <v>384</v>
      </c>
      <c r="F196" s="54" t="s">
        <v>150</v>
      </c>
      <c r="G196" s="55">
        <v>167.25576000000001</v>
      </c>
    </row>
    <row r="197" spans="1:7" ht="13.5" customHeight="1">
      <c r="A197" s="53" t="s">
        <v>47</v>
      </c>
      <c r="B197" s="54" t="s">
        <v>144</v>
      </c>
      <c r="C197" s="54" t="s">
        <v>217</v>
      </c>
      <c r="D197" s="54"/>
      <c r="E197" s="54"/>
      <c r="F197" s="54"/>
      <c r="G197" s="55">
        <v>500</v>
      </c>
    </row>
    <row r="198" spans="1:7" ht="13.5" customHeight="1">
      <c r="A198" s="53" t="s">
        <v>49</v>
      </c>
      <c r="B198" s="54" t="s">
        <v>144</v>
      </c>
      <c r="C198" s="56" t="s">
        <v>217</v>
      </c>
      <c r="D198" s="54" t="s">
        <v>139</v>
      </c>
      <c r="E198" s="54"/>
      <c r="F198" s="54"/>
      <c r="G198" s="55">
        <v>500</v>
      </c>
    </row>
    <row r="199" spans="1:7" ht="13.5" customHeight="1">
      <c r="A199" s="53" t="s">
        <v>385</v>
      </c>
      <c r="B199" s="54" t="s">
        <v>144</v>
      </c>
      <c r="C199" s="56" t="s">
        <v>217</v>
      </c>
      <c r="D199" s="56" t="s">
        <v>139</v>
      </c>
      <c r="E199" s="54" t="s">
        <v>386</v>
      </c>
      <c r="F199" s="54"/>
      <c r="G199" s="55">
        <v>500</v>
      </c>
    </row>
    <row r="200" spans="1:7" ht="13.5" customHeight="1">
      <c r="A200" s="53" t="s">
        <v>387</v>
      </c>
      <c r="B200" s="54" t="s">
        <v>144</v>
      </c>
      <c r="C200" s="56" t="s">
        <v>217</v>
      </c>
      <c r="D200" s="56" t="s">
        <v>139</v>
      </c>
      <c r="E200" s="54" t="s">
        <v>388</v>
      </c>
      <c r="F200" s="54"/>
      <c r="G200" s="55">
        <v>500</v>
      </c>
    </row>
    <row r="201" spans="1:7" ht="13.5" customHeight="1">
      <c r="A201" s="53" t="s">
        <v>324</v>
      </c>
      <c r="B201" s="54" t="s">
        <v>144</v>
      </c>
      <c r="C201" s="56" t="s">
        <v>217</v>
      </c>
      <c r="D201" s="56" t="s">
        <v>139</v>
      </c>
      <c r="E201" s="54" t="s">
        <v>389</v>
      </c>
      <c r="F201" s="54"/>
      <c r="G201" s="55">
        <v>500</v>
      </c>
    </row>
    <row r="202" spans="1:7" ht="13.5" customHeight="1">
      <c r="A202" s="53" t="s">
        <v>136</v>
      </c>
      <c r="B202" s="54" t="s">
        <v>144</v>
      </c>
      <c r="C202" s="56" t="s">
        <v>217</v>
      </c>
      <c r="D202" s="56" t="s">
        <v>139</v>
      </c>
      <c r="E202" s="56" t="s">
        <v>389</v>
      </c>
      <c r="F202" s="54" t="s">
        <v>137</v>
      </c>
      <c r="G202" s="55">
        <v>500</v>
      </c>
    </row>
    <row r="203" spans="1:7" ht="13.5" customHeight="1">
      <c r="A203" s="53" t="s">
        <v>120</v>
      </c>
      <c r="B203" s="54" t="s">
        <v>144</v>
      </c>
      <c r="C203" s="54" t="s">
        <v>121</v>
      </c>
      <c r="D203" s="54"/>
      <c r="E203" s="54"/>
      <c r="F203" s="54"/>
      <c r="G203" s="55">
        <v>2550</v>
      </c>
    </row>
    <row r="204" spans="1:7" ht="13.5" customHeight="1">
      <c r="A204" s="53" t="s">
        <v>122</v>
      </c>
      <c r="B204" s="54" t="s">
        <v>144</v>
      </c>
      <c r="C204" s="56" t="s">
        <v>121</v>
      </c>
      <c r="D204" s="54" t="s">
        <v>123</v>
      </c>
      <c r="E204" s="54"/>
      <c r="F204" s="54"/>
      <c r="G204" s="55">
        <v>2550</v>
      </c>
    </row>
    <row r="205" spans="1:7" ht="13.5" customHeight="1">
      <c r="A205" s="53" t="s">
        <v>118</v>
      </c>
      <c r="B205" s="54" t="s">
        <v>144</v>
      </c>
      <c r="C205" s="56" t="s">
        <v>121</v>
      </c>
      <c r="D205" s="56" t="s">
        <v>123</v>
      </c>
      <c r="E205" s="54" t="s">
        <v>119</v>
      </c>
      <c r="F205" s="54"/>
      <c r="G205" s="55">
        <v>2550</v>
      </c>
    </row>
    <row r="206" spans="1:7" ht="13.5" customHeight="1">
      <c r="A206" s="53" t="s">
        <v>128</v>
      </c>
      <c r="B206" s="54" t="s">
        <v>144</v>
      </c>
      <c r="C206" s="56" t="s">
        <v>121</v>
      </c>
      <c r="D206" s="56" t="s">
        <v>123</v>
      </c>
      <c r="E206" s="54" t="s">
        <v>129</v>
      </c>
      <c r="F206" s="54"/>
      <c r="G206" s="55">
        <v>2550</v>
      </c>
    </row>
    <row r="207" spans="1:7" ht="13.5" customHeight="1">
      <c r="A207" s="53" t="s">
        <v>390</v>
      </c>
      <c r="B207" s="54" t="s">
        <v>144</v>
      </c>
      <c r="C207" s="56" t="s">
        <v>121</v>
      </c>
      <c r="D207" s="56" t="s">
        <v>123</v>
      </c>
      <c r="E207" s="54" t="s">
        <v>391</v>
      </c>
      <c r="F207" s="54"/>
      <c r="G207" s="55">
        <v>2550</v>
      </c>
    </row>
    <row r="208" spans="1:7" ht="13.5" customHeight="1">
      <c r="A208" s="53" t="s">
        <v>126</v>
      </c>
      <c r="B208" s="54" t="s">
        <v>144</v>
      </c>
      <c r="C208" s="56" t="s">
        <v>121</v>
      </c>
      <c r="D208" s="56" t="s">
        <v>123</v>
      </c>
      <c r="E208" s="56" t="s">
        <v>391</v>
      </c>
      <c r="F208" s="54" t="s">
        <v>127</v>
      </c>
      <c r="G208" s="55">
        <v>2550</v>
      </c>
    </row>
    <row r="209" spans="1:7" ht="13.5" customHeight="1">
      <c r="A209" s="53" t="s">
        <v>153</v>
      </c>
      <c r="B209" s="54" t="s">
        <v>154</v>
      </c>
      <c r="C209" s="54"/>
      <c r="D209" s="54"/>
      <c r="E209" s="54"/>
      <c r="F209" s="54"/>
      <c r="G209" s="55">
        <v>23975.20996</v>
      </c>
    </row>
    <row r="210" spans="1:7" ht="13.5" customHeight="1">
      <c r="A210" s="53" t="s">
        <v>25</v>
      </c>
      <c r="B210" s="54" t="s">
        <v>154</v>
      </c>
      <c r="C210" s="54" t="s">
        <v>155</v>
      </c>
      <c r="D210" s="54"/>
      <c r="E210" s="54"/>
      <c r="F210" s="54"/>
      <c r="G210" s="55">
        <v>23975.20996</v>
      </c>
    </row>
    <row r="211" spans="1:7" ht="13.5" customHeight="1">
      <c r="A211" s="53" t="s">
        <v>27</v>
      </c>
      <c r="B211" s="54" t="s">
        <v>154</v>
      </c>
      <c r="C211" s="56" t="s">
        <v>155</v>
      </c>
      <c r="D211" s="54" t="s">
        <v>116</v>
      </c>
      <c r="E211" s="54"/>
      <c r="F211" s="54"/>
      <c r="G211" s="55">
        <v>10910.373170000001</v>
      </c>
    </row>
    <row r="212" spans="1:7" ht="13.5" customHeight="1">
      <c r="A212" s="53" t="s">
        <v>364</v>
      </c>
      <c r="B212" s="54" t="s">
        <v>154</v>
      </c>
      <c r="C212" s="56" t="s">
        <v>155</v>
      </c>
      <c r="D212" s="56" t="s">
        <v>116</v>
      </c>
      <c r="E212" s="54" t="s">
        <v>156</v>
      </c>
      <c r="F212" s="54"/>
      <c r="G212" s="55">
        <v>10910.373170000001</v>
      </c>
    </row>
    <row r="213" spans="1:7" ht="13.5" customHeight="1">
      <c r="A213" s="53" t="s">
        <v>157</v>
      </c>
      <c r="B213" s="54" t="s">
        <v>154</v>
      </c>
      <c r="C213" s="56" t="s">
        <v>155</v>
      </c>
      <c r="D213" s="56" t="s">
        <v>116</v>
      </c>
      <c r="E213" s="54" t="s">
        <v>158</v>
      </c>
      <c r="F213" s="54"/>
      <c r="G213" s="55">
        <v>10910.373170000001</v>
      </c>
    </row>
    <row r="214" spans="1:7" ht="13.5" customHeight="1">
      <c r="A214" s="53" t="s">
        <v>159</v>
      </c>
      <c r="B214" s="54" t="s">
        <v>154</v>
      </c>
      <c r="C214" s="56" t="s">
        <v>155</v>
      </c>
      <c r="D214" s="56" t="s">
        <v>116</v>
      </c>
      <c r="E214" s="54" t="s">
        <v>160</v>
      </c>
      <c r="F214" s="54"/>
      <c r="G214" s="55">
        <v>10910.373170000001</v>
      </c>
    </row>
    <row r="215" spans="1:7" ht="13.5" customHeight="1">
      <c r="A215" s="53" t="s">
        <v>223</v>
      </c>
      <c r="B215" s="54" t="s">
        <v>154</v>
      </c>
      <c r="C215" s="56" t="s">
        <v>155</v>
      </c>
      <c r="D215" s="56" t="s">
        <v>116</v>
      </c>
      <c r="E215" s="54" t="s">
        <v>224</v>
      </c>
      <c r="F215" s="54"/>
      <c r="G215" s="55">
        <v>982.87424999999996</v>
      </c>
    </row>
    <row r="216" spans="1:7" ht="13.5" customHeight="1">
      <c r="A216" s="53" t="s">
        <v>151</v>
      </c>
      <c r="B216" s="54" t="s">
        <v>154</v>
      </c>
      <c r="C216" s="56" t="s">
        <v>155</v>
      </c>
      <c r="D216" s="56" t="s">
        <v>116</v>
      </c>
      <c r="E216" s="56" t="s">
        <v>224</v>
      </c>
      <c r="F216" s="54" t="s">
        <v>152</v>
      </c>
      <c r="G216" s="55">
        <v>383.57017999999999</v>
      </c>
    </row>
    <row r="217" spans="1:7" ht="13.5" customHeight="1">
      <c r="A217" s="53" t="s">
        <v>136</v>
      </c>
      <c r="B217" s="54" t="s">
        <v>154</v>
      </c>
      <c r="C217" s="56" t="s">
        <v>155</v>
      </c>
      <c r="D217" s="56" t="s">
        <v>116</v>
      </c>
      <c r="E217" s="56" t="s">
        <v>224</v>
      </c>
      <c r="F217" s="54" t="s">
        <v>137</v>
      </c>
      <c r="G217" s="55">
        <v>599.30406999999991</v>
      </c>
    </row>
    <row r="218" spans="1:7" ht="13.5" customHeight="1">
      <c r="A218" s="53" t="s">
        <v>231</v>
      </c>
      <c r="B218" s="54" t="s">
        <v>154</v>
      </c>
      <c r="C218" s="56" t="s">
        <v>155</v>
      </c>
      <c r="D218" s="56" t="s">
        <v>116</v>
      </c>
      <c r="E218" s="54" t="s">
        <v>271</v>
      </c>
      <c r="F218" s="54"/>
      <c r="G218" s="55">
        <v>-592.78307999999993</v>
      </c>
    </row>
    <row r="219" spans="1:7" ht="13.5" customHeight="1">
      <c r="A219" s="53" t="s">
        <v>151</v>
      </c>
      <c r="B219" s="54" t="s">
        <v>154</v>
      </c>
      <c r="C219" s="56" t="s">
        <v>155</v>
      </c>
      <c r="D219" s="56" t="s">
        <v>116</v>
      </c>
      <c r="E219" s="56" t="s">
        <v>271</v>
      </c>
      <c r="F219" s="54" t="s">
        <v>152</v>
      </c>
      <c r="G219" s="55">
        <v>-595.27301</v>
      </c>
    </row>
    <row r="220" spans="1:7" ht="13.5" customHeight="1">
      <c r="A220" s="53" t="s">
        <v>136</v>
      </c>
      <c r="B220" s="54" t="s">
        <v>154</v>
      </c>
      <c r="C220" s="56" t="s">
        <v>155</v>
      </c>
      <c r="D220" s="56" t="s">
        <v>116</v>
      </c>
      <c r="E220" s="56" t="s">
        <v>271</v>
      </c>
      <c r="F220" s="54" t="s">
        <v>137</v>
      </c>
      <c r="G220" s="55">
        <v>2.4899299999999998</v>
      </c>
    </row>
    <row r="221" spans="1:7" ht="13.5" customHeight="1">
      <c r="A221" s="53" t="s">
        <v>191</v>
      </c>
      <c r="B221" s="54" t="s">
        <v>154</v>
      </c>
      <c r="C221" s="56" t="s">
        <v>155</v>
      </c>
      <c r="D221" s="56" t="s">
        <v>116</v>
      </c>
      <c r="E221" s="54" t="s">
        <v>192</v>
      </c>
      <c r="F221" s="54"/>
      <c r="G221" s="55">
        <v>4683.2</v>
      </c>
    </row>
    <row r="222" spans="1:7" ht="13.5" customHeight="1">
      <c r="A222" s="53" t="s">
        <v>151</v>
      </c>
      <c r="B222" s="54" t="s">
        <v>154</v>
      </c>
      <c r="C222" s="56" t="s">
        <v>155</v>
      </c>
      <c r="D222" s="56" t="s">
        <v>116</v>
      </c>
      <c r="E222" s="56" t="s">
        <v>192</v>
      </c>
      <c r="F222" s="54" t="s">
        <v>152</v>
      </c>
      <c r="G222" s="59">
        <v>3597.1959999999999</v>
      </c>
    </row>
    <row r="223" spans="1:7" ht="13.5" customHeight="1">
      <c r="A223" s="53" t="s">
        <v>136</v>
      </c>
      <c r="B223" s="54" t="s">
        <v>154</v>
      </c>
      <c r="C223" s="56" t="s">
        <v>155</v>
      </c>
      <c r="D223" s="56" t="s">
        <v>116</v>
      </c>
      <c r="E223" s="56" t="s">
        <v>192</v>
      </c>
      <c r="F223" s="54" t="s">
        <v>137</v>
      </c>
      <c r="G223" s="59">
        <v>1086.0039999999999</v>
      </c>
    </row>
    <row r="224" spans="1:7" ht="13.5" customHeight="1">
      <c r="A224" s="53" t="s">
        <v>324</v>
      </c>
      <c r="B224" s="54" t="s">
        <v>154</v>
      </c>
      <c r="C224" s="56" t="s">
        <v>155</v>
      </c>
      <c r="D224" s="56" t="s">
        <v>116</v>
      </c>
      <c r="E224" s="54" t="s">
        <v>392</v>
      </c>
      <c r="F224" s="54"/>
      <c r="G224" s="55">
        <v>5837.0820000000003</v>
      </c>
    </row>
    <row r="225" spans="1:7" ht="13.5" customHeight="1">
      <c r="A225" s="53" t="s">
        <v>151</v>
      </c>
      <c r="B225" s="54" t="s">
        <v>154</v>
      </c>
      <c r="C225" s="56" t="s">
        <v>155</v>
      </c>
      <c r="D225" s="56" t="s">
        <v>116</v>
      </c>
      <c r="E225" s="56" t="s">
        <v>392</v>
      </c>
      <c r="F225" s="54" t="s">
        <v>152</v>
      </c>
      <c r="G225" s="59">
        <v>3475.2170000000001</v>
      </c>
    </row>
    <row r="226" spans="1:7" ht="13.5" customHeight="1">
      <c r="A226" s="53" t="s">
        <v>136</v>
      </c>
      <c r="B226" s="54" t="s">
        <v>154</v>
      </c>
      <c r="C226" s="56" t="s">
        <v>155</v>
      </c>
      <c r="D226" s="56" t="s">
        <v>116</v>
      </c>
      <c r="E226" s="56" t="s">
        <v>392</v>
      </c>
      <c r="F226" s="54" t="s">
        <v>137</v>
      </c>
      <c r="G226" s="59">
        <v>2361.8649999999998</v>
      </c>
    </row>
    <row r="227" spans="1:7" ht="13.5" customHeight="1">
      <c r="A227" s="53" t="s">
        <v>29</v>
      </c>
      <c r="B227" s="54" t="s">
        <v>154</v>
      </c>
      <c r="C227" s="56" t="s">
        <v>155</v>
      </c>
      <c r="D227" s="54" t="s">
        <v>139</v>
      </c>
      <c r="E227" s="54"/>
      <c r="F227" s="54"/>
      <c r="G227" s="55">
        <v>5080.7809299999999</v>
      </c>
    </row>
    <row r="228" spans="1:7" ht="13.5" customHeight="1">
      <c r="A228" s="53" t="s">
        <v>364</v>
      </c>
      <c r="B228" s="54" t="s">
        <v>154</v>
      </c>
      <c r="C228" s="56" t="s">
        <v>155</v>
      </c>
      <c r="D228" s="56" t="s">
        <v>139</v>
      </c>
      <c r="E228" s="54" t="s">
        <v>156</v>
      </c>
      <c r="F228" s="54"/>
      <c r="G228" s="55">
        <v>4385.9314599999998</v>
      </c>
    </row>
    <row r="229" spans="1:7" ht="13.5" customHeight="1">
      <c r="A229" s="53" t="s">
        <v>161</v>
      </c>
      <c r="B229" s="54" t="s">
        <v>154</v>
      </c>
      <c r="C229" s="56" t="s">
        <v>155</v>
      </c>
      <c r="D229" s="56" t="s">
        <v>139</v>
      </c>
      <c r="E229" s="54" t="s">
        <v>162</v>
      </c>
      <c r="F229" s="54"/>
      <c r="G229" s="55">
        <v>4385.9314599999998</v>
      </c>
    </row>
    <row r="230" spans="1:7" ht="13.5" customHeight="1">
      <c r="A230" s="53" t="s">
        <v>163</v>
      </c>
      <c r="B230" s="54" t="s">
        <v>154</v>
      </c>
      <c r="C230" s="56" t="s">
        <v>155</v>
      </c>
      <c r="D230" s="56" t="s">
        <v>139</v>
      </c>
      <c r="E230" s="54" t="s">
        <v>164</v>
      </c>
      <c r="F230" s="54"/>
      <c r="G230" s="55">
        <v>7834.4114600000003</v>
      </c>
    </row>
    <row r="231" spans="1:7" ht="13.5" customHeight="1">
      <c r="A231" s="53" t="s">
        <v>272</v>
      </c>
      <c r="B231" s="54" t="s">
        <v>154</v>
      </c>
      <c r="C231" s="56" t="s">
        <v>155</v>
      </c>
      <c r="D231" s="56" t="s">
        <v>139</v>
      </c>
      <c r="E231" s="54" t="s">
        <v>273</v>
      </c>
      <c r="F231" s="54"/>
      <c r="G231" s="55">
        <v>-2748.3506600000001</v>
      </c>
    </row>
    <row r="232" spans="1:7" ht="13.5" customHeight="1">
      <c r="A232" s="53" t="s">
        <v>151</v>
      </c>
      <c r="B232" s="54" t="s">
        <v>154</v>
      </c>
      <c r="C232" s="56" t="s">
        <v>155</v>
      </c>
      <c r="D232" s="56" t="s">
        <v>139</v>
      </c>
      <c r="E232" s="56" t="s">
        <v>273</v>
      </c>
      <c r="F232" s="54" t="s">
        <v>152</v>
      </c>
      <c r="G232" s="55">
        <v>-2284.0956699999997</v>
      </c>
    </row>
    <row r="233" spans="1:7" ht="13.5" customHeight="1">
      <c r="A233" s="53" t="s">
        <v>136</v>
      </c>
      <c r="B233" s="54" t="s">
        <v>154</v>
      </c>
      <c r="C233" s="56" t="s">
        <v>155</v>
      </c>
      <c r="D233" s="56" t="s">
        <v>139</v>
      </c>
      <c r="E233" s="56" t="s">
        <v>273</v>
      </c>
      <c r="F233" s="54" t="s">
        <v>137</v>
      </c>
      <c r="G233" s="55">
        <v>-464.25498999999996</v>
      </c>
    </row>
    <row r="234" spans="1:7" ht="13.5" customHeight="1">
      <c r="A234" s="53" t="s">
        <v>231</v>
      </c>
      <c r="B234" s="54" t="s">
        <v>154</v>
      </c>
      <c r="C234" s="56" t="s">
        <v>155</v>
      </c>
      <c r="D234" s="56" t="s">
        <v>139</v>
      </c>
      <c r="E234" s="54" t="s">
        <v>393</v>
      </c>
      <c r="F234" s="54"/>
      <c r="G234" s="55">
        <v>3199.3551200000002</v>
      </c>
    </row>
    <row r="235" spans="1:7" ht="13.5" customHeight="1">
      <c r="A235" s="53" t="s">
        <v>151</v>
      </c>
      <c r="B235" s="54" t="s">
        <v>154</v>
      </c>
      <c r="C235" s="56" t="s">
        <v>155</v>
      </c>
      <c r="D235" s="56" t="s">
        <v>139</v>
      </c>
      <c r="E235" s="56" t="s">
        <v>393</v>
      </c>
      <c r="F235" s="54" t="s">
        <v>152</v>
      </c>
      <c r="G235" s="55">
        <v>3234.7143799999999</v>
      </c>
    </row>
    <row r="236" spans="1:7" ht="13.5" customHeight="1">
      <c r="A236" s="53" t="s">
        <v>136</v>
      </c>
      <c r="B236" s="54" t="s">
        <v>154</v>
      </c>
      <c r="C236" s="56" t="s">
        <v>155</v>
      </c>
      <c r="D236" s="56" t="s">
        <v>139</v>
      </c>
      <c r="E236" s="56" t="s">
        <v>393</v>
      </c>
      <c r="F236" s="54" t="s">
        <v>137</v>
      </c>
      <c r="G236" s="55">
        <v>-35.359259999999999</v>
      </c>
    </row>
    <row r="237" spans="1:7" ht="13.5" customHeight="1">
      <c r="A237" s="53" t="s">
        <v>324</v>
      </c>
      <c r="B237" s="54" t="s">
        <v>154</v>
      </c>
      <c r="C237" s="56" t="s">
        <v>155</v>
      </c>
      <c r="D237" s="56" t="s">
        <v>139</v>
      </c>
      <c r="E237" s="54" t="s">
        <v>394</v>
      </c>
      <c r="F237" s="54"/>
      <c r="G237" s="55">
        <v>7383.4070000000002</v>
      </c>
    </row>
    <row r="238" spans="1:7" ht="13.5" customHeight="1">
      <c r="A238" s="53" t="s">
        <v>151</v>
      </c>
      <c r="B238" s="54" t="s">
        <v>154</v>
      </c>
      <c r="C238" s="56" t="s">
        <v>155</v>
      </c>
      <c r="D238" s="56" t="s">
        <v>139</v>
      </c>
      <c r="E238" s="56" t="s">
        <v>394</v>
      </c>
      <c r="F238" s="54" t="s">
        <v>152</v>
      </c>
      <c r="G238" s="55">
        <v>6987.2860000000001</v>
      </c>
    </row>
    <row r="239" spans="1:7" ht="13.5" customHeight="1">
      <c r="A239" s="53" t="s">
        <v>136</v>
      </c>
      <c r="B239" s="54" t="s">
        <v>154</v>
      </c>
      <c r="C239" s="56" t="s">
        <v>155</v>
      </c>
      <c r="D239" s="56" t="s">
        <v>139</v>
      </c>
      <c r="E239" s="56" t="s">
        <v>394</v>
      </c>
      <c r="F239" s="54" t="s">
        <v>137</v>
      </c>
      <c r="G239" s="55">
        <v>396.12099999999998</v>
      </c>
    </row>
    <row r="240" spans="1:7" ht="13.5" customHeight="1">
      <c r="A240" s="53" t="s">
        <v>276</v>
      </c>
      <c r="B240" s="54" t="s">
        <v>154</v>
      </c>
      <c r="C240" s="56" t="s">
        <v>155</v>
      </c>
      <c r="D240" s="56" t="s">
        <v>139</v>
      </c>
      <c r="E240" s="54" t="s">
        <v>277</v>
      </c>
      <c r="F240" s="54"/>
      <c r="G240" s="55">
        <v>0</v>
      </c>
    </row>
    <row r="241" spans="1:7" ht="13.5" customHeight="1">
      <c r="A241" s="53" t="s">
        <v>278</v>
      </c>
      <c r="B241" s="54" t="s">
        <v>154</v>
      </c>
      <c r="C241" s="56" t="s">
        <v>155</v>
      </c>
      <c r="D241" s="56" t="s">
        <v>139</v>
      </c>
      <c r="E241" s="54" t="s">
        <v>279</v>
      </c>
      <c r="F241" s="54"/>
      <c r="G241" s="55">
        <v>-473.3</v>
      </c>
    </row>
    <row r="242" spans="1:7" ht="13.5" customHeight="1">
      <c r="A242" s="53" t="s">
        <v>149</v>
      </c>
      <c r="B242" s="54" t="s">
        <v>154</v>
      </c>
      <c r="C242" s="56" t="s">
        <v>155</v>
      </c>
      <c r="D242" s="56" t="s">
        <v>139</v>
      </c>
      <c r="E242" s="56" t="s">
        <v>279</v>
      </c>
      <c r="F242" s="54" t="s">
        <v>150</v>
      </c>
      <c r="G242" s="55"/>
    </row>
    <row r="243" spans="1:7" ht="13.5" customHeight="1">
      <c r="A243" s="53" t="s">
        <v>274</v>
      </c>
      <c r="B243" s="54" t="s">
        <v>154</v>
      </c>
      <c r="C243" s="56" t="s">
        <v>155</v>
      </c>
      <c r="D243" s="56" t="s">
        <v>139</v>
      </c>
      <c r="E243" s="56" t="s">
        <v>279</v>
      </c>
      <c r="F243" s="54" t="s">
        <v>275</v>
      </c>
      <c r="G243" s="55"/>
    </row>
    <row r="244" spans="1:7" ht="13.5" customHeight="1">
      <c r="A244" s="53" t="s">
        <v>395</v>
      </c>
      <c r="B244" s="54" t="s">
        <v>154</v>
      </c>
      <c r="C244" s="56" t="s">
        <v>155</v>
      </c>
      <c r="D244" s="56" t="s">
        <v>139</v>
      </c>
      <c r="E244" s="54" t="s">
        <v>396</v>
      </c>
      <c r="F244" s="54"/>
      <c r="G244" s="55">
        <v>473.3</v>
      </c>
    </row>
    <row r="245" spans="1:7" ht="13.5" customHeight="1">
      <c r="A245" s="53" t="s">
        <v>149</v>
      </c>
      <c r="B245" s="54" t="s">
        <v>154</v>
      </c>
      <c r="C245" s="56" t="s">
        <v>155</v>
      </c>
      <c r="D245" s="56" t="s">
        <v>139</v>
      </c>
      <c r="E245" s="56" t="s">
        <v>396</v>
      </c>
      <c r="F245" s="54" t="s">
        <v>150</v>
      </c>
      <c r="G245" s="55"/>
    </row>
    <row r="246" spans="1:7" ht="13.5" customHeight="1">
      <c r="A246" s="53" t="s">
        <v>274</v>
      </c>
      <c r="B246" s="54" t="s">
        <v>154</v>
      </c>
      <c r="C246" s="56" t="s">
        <v>155</v>
      </c>
      <c r="D246" s="56" t="s">
        <v>139</v>
      </c>
      <c r="E246" s="56" t="s">
        <v>396</v>
      </c>
      <c r="F246" s="54" t="s">
        <v>275</v>
      </c>
      <c r="G246" s="55"/>
    </row>
    <row r="247" spans="1:7" ht="13.5" customHeight="1">
      <c r="A247" s="53" t="s">
        <v>280</v>
      </c>
      <c r="B247" s="54" t="s">
        <v>154</v>
      </c>
      <c r="C247" s="56" t="s">
        <v>155</v>
      </c>
      <c r="D247" s="56" t="s">
        <v>139</v>
      </c>
      <c r="E247" s="54" t="s">
        <v>281</v>
      </c>
      <c r="F247" s="54"/>
      <c r="G247" s="55">
        <v>-998.38</v>
      </c>
    </row>
    <row r="248" spans="1:7" ht="13.5" customHeight="1">
      <c r="A248" s="53" t="s">
        <v>282</v>
      </c>
      <c r="B248" s="54" t="s">
        <v>154</v>
      </c>
      <c r="C248" s="56" t="s">
        <v>155</v>
      </c>
      <c r="D248" s="56" t="s">
        <v>139</v>
      </c>
      <c r="E248" s="54" t="s">
        <v>283</v>
      </c>
      <c r="F248" s="54"/>
      <c r="G248" s="55">
        <v>-998.38</v>
      </c>
    </row>
    <row r="249" spans="1:7" ht="13.5" customHeight="1">
      <c r="A249" s="53" t="s">
        <v>149</v>
      </c>
      <c r="B249" s="54" t="s">
        <v>154</v>
      </c>
      <c r="C249" s="56" t="s">
        <v>155</v>
      </c>
      <c r="D249" s="56" t="s">
        <v>139</v>
      </c>
      <c r="E249" s="56" t="s">
        <v>283</v>
      </c>
      <c r="F249" s="54" t="s">
        <v>150</v>
      </c>
      <c r="G249" s="55">
        <v>-998.38</v>
      </c>
    </row>
    <row r="250" spans="1:7" ht="13.5" customHeight="1">
      <c r="A250" s="53" t="s">
        <v>284</v>
      </c>
      <c r="B250" s="54" t="s">
        <v>154</v>
      </c>
      <c r="C250" s="56" t="s">
        <v>155</v>
      </c>
      <c r="D250" s="56" t="s">
        <v>139</v>
      </c>
      <c r="E250" s="54" t="s">
        <v>285</v>
      </c>
      <c r="F250" s="54"/>
      <c r="G250" s="55">
        <v>-2450.1</v>
      </c>
    </row>
    <row r="251" spans="1:7" ht="13.5" customHeight="1">
      <c r="A251" s="53" t="s">
        <v>286</v>
      </c>
      <c r="B251" s="54" t="s">
        <v>154</v>
      </c>
      <c r="C251" s="56" t="s">
        <v>155</v>
      </c>
      <c r="D251" s="56" t="s">
        <v>139</v>
      </c>
      <c r="E251" s="54" t="s">
        <v>287</v>
      </c>
      <c r="F251" s="54"/>
      <c r="G251" s="55">
        <v>-2450.1</v>
      </c>
    </row>
    <row r="252" spans="1:7" ht="13.5" customHeight="1">
      <c r="A252" s="53" t="s">
        <v>151</v>
      </c>
      <c r="B252" s="54" t="s">
        <v>154</v>
      </c>
      <c r="C252" s="56" t="s">
        <v>155</v>
      </c>
      <c r="D252" s="56" t="s">
        <v>139</v>
      </c>
      <c r="E252" s="56" t="s">
        <v>287</v>
      </c>
      <c r="F252" s="54" t="s">
        <v>152</v>
      </c>
      <c r="G252" s="55">
        <v>-2450.1</v>
      </c>
    </row>
    <row r="253" spans="1:7" ht="13.5" customHeight="1">
      <c r="A253" s="53" t="s">
        <v>118</v>
      </c>
      <c r="B253" s="54" t="s">
        <v>154</v>
      </c>
      <c r="C253" s="56" t="s">
        <v>155</v>
      </c>
      <c r="D253" s="56" t="s">
        <v>139</v>
      </c>
      <c r="E253" s="54" t="s">
        <v>119</v>
      </c>
      <c r="F253" s="54"/>
      <c r="G253" s="55">
        <v>694.84947</v>
      </c>
    </row>
    <row r="254" spans="1:7" ht="13.5" customHeight="1">
      <c r="A254" s="53" t="s">
        <v>147</v>
      </c>
      <c r="B254" s="54" t="s">
        <v>154</v>
      </c>
      <c r="C254" s="56" t="s">
        <v>155</v>
      </c>
      <c r="D254" s="56" t="s">
        <v>139</v>
      </c>
      <c r="E254" s="54" t="s">
        <v>148</v>
      </c>
      <c r="F254" s="54"/>
      <c r="G254" s="55">
        <v>694.84947</v>
      </c>
    </row>
    <row r="255" spans="1:7" ht="13.5" customHeight="1">
      <c r="A255" s="53" t="s">
        <v>397</v>
      </c>
      <c r="B255" s="54" t="s">
        <v>154</v>
      </c>
      <c r="C255" s="56" t="s">
        <v>155</v>
      </c>
      <c r="D255" s="56" t="s">
        <v>139</v>
      </c>
      <c r="E255" s="54" t="s">
        <v>398</v>
      </c>
      <c r="F255" s="54"/>
      <c r="G255" s="55">
        <v>43.5</v>
      </c>
    </row>
    <row r="256" spans="1:7" ht="13.5" customHeight="1">
      <c r="A256" s="53" t="s">
        <v>151</v>
      </c>
      <c r="B256" s="54" t="s">
        <v>154</v>
      </c>
      <c r="C256" s="56" t="s">
        <v>155</v>
      </c>
      <c r="D256" s="56" t="s">
        <v>139</v>
      </c>
      <c r="E256" s="56" t="s">
        <v>398</v>
      </c>
      <c r="F256" s="54" t="s">
        <v>152</v>
      </c>
      <c r="G256" s="55">
        <v>-110.68325999999999</v>
      </c>
    </row>
    <row r="257" spans="1:7" ht="13.5" customHeight="1">
      <c r="A257" s="53" t="s">
        <v>136</v>
      </c>
      <c r="B257" s="54" t="s">
        <v>154</v>
      </c>
      <c r="C257" s="56" t="s">
        <v>155</v>
      </c>
      <c r="D257" s="56" t="s">
        <v>139</v>
      </c>
      <c r="E257" s="56" t="s">
        <v>398</v>
      </c>
      <c r="F257" s="54" t="s">
        <v>137</v>
      </c>
      <c r="G257" s="55">
        <v>154.18326000000002</v>
      </c>
    </row>
    <row r="258" spans="1:7" ht="13.5" customHeight="1">
      <c r="A258" s="53" t="s">
        <v>399</v>
      </c>
      <c r="B258" s="54" t="s">
        <v>154</v>
      </c>
      <c r="C258" s="56" t="s">
        <v>155</v>
      </c>
      <c r="D258" s="56" t="s">
        <v>139</v>
      </c>
      <c r="E258" s="54" t="s">
        <v>400</v>
      </c>
      <c r="F258" s="54"/>
      <c r="G258" s="55">
        <v>651.34947</v>
      </c>
    </row>
    <row r="259" spans="1:7" ht="13.5" customHeight="1">
      <c r="A259" s="53" t="s">
        <v>151</v>
      </c>
      <c r="B259" s="54" t="s">
        <v>154</v>
      </c>
      <c r="C259" s="56" t="s">
        <v>155</v>
      </c>
      <c r="D259" s="56" t="s">
        <v>139</v>
      </c>
      <c r="E259" s="56" t="s">
        <v>400</v>
      </c>
      <c r="F259" s="54" t="s">
        <v>152</v>
      </c>
      <c r="G259" s="55">
        <v>555.15862000000004</v>
      </c>
    </row>
    <row r="260" spans="1:7" ht="13.5" customHeight="1">
      <c r="A260" s="53" t="s">
        <v>136</v>
      </c>
      <c r="B260" s="54" t="s">
        <v>154</v>
      </c>
      <c r="C260" s="56" t="s">
        <v>155</v>
      </c>
      <c r="D260" s="56" t="s">
        <v>139</v>
      </c>
      <c r="E260" s="56" t="s">
        <v>400</v>
      </c>
      <c r="F260" s="54" t="s">
        <v>137</v>
      </c>
      <c r="G260" s="55">
        <v>96.190850000000012</v>
      </c>
    </row>
    <row r="261" spans="1:7" ht="13.5" customHeight="1">
      <c r="A261" s="53" t="s">
        <v>31</v>
      </c>
      <c r="B261" s="54" t="s">
        <v>154</v>
      </c>
      <c r="C261" s="56" t="s">
        <v>155</v>
      </c>
      <c r="D261" s="54" t="s">
        <v>123</v>
      </c>
      <c r="E261" s="54"/>
      <c r="F261" s="54"/>
      <c r="G261" s="55">
        <v>4812.2134100000003</v>
      </c>
    </row>
    <row r="262" spans="1:7" ht="13.5" customHeight="1">
      <c r="A262" s="53" t="s">
        <v>364</v>
      </c>
      <c r="B262" s="54" t="s">
        <v>154</v>
      </c>
      <c r="C262" s="56" t="s">
        <v>155</v>
      </c>
      <c r="D262" s="56" t="s">
        <v>123</v>
      </c>
      <c r="E262" s="54" t="s">
        <v>156</v>
      </c>
      <c r="F262" s="54"/>
      <c r="G262" s="55">
        <v>4812.2134100000003</v>
      </c>
    </row>
    <row r="263" spans="1:7" ht="13.5" customHeight="1">
      <c r="A263" s="53" t="s">
        <v>288</v>
      </c>
      <c r="B263" s="54" t="s">
        <v>154</v>
      </c>
      <c r="C263" s="56" t="s">
        <v>155</v>
      </c>
      <c r="D263" s="56" t="s">
        <v>123</v>
      </c>
      <c r="E263" s="54" t="s">
        <v>289</v>
      </c>
      <c r="F263" s="54"/>
      <c r="G263" s="55">
        <v>4812.2134100000003</v>
      </c>
    </row>
    <row r="264" spans="1:7" ht="13.5" customHeight="1">
      <c r="A264" s="53" t="s">
        <v>290</v>
      </c>
      <c r="B264" s="54" t="s">
        <v>154</v>
      </c>
      <c r="C264" s="56" t="s">
        <v>155</v>
      </c>
      <c r="D264" s="56" t="s">
        <v>123</v>
      </c>
      <c r="E264" s="54" t="s">
        <v>291</v>
      </c>
      <c r="F264" s="54"/>
      <c r="G264" s="55">
        <v>4812.2134100000003</v>
      </c>
    </row>
    <row r="265" spans="1:7" ht="13.5" customHeight="1">
      <c r="A265" s="53" t="s">
        <v>292</v>
      </c>
      <c r="B265" s="54" t="s">
        <v>154</v>
      </c>
      <c r="C265" s="56" t="s">
        <v>155</v>
      </c>
      <c r="D265" s="56" t="s">
        <v>123</v>
      </c>
      <c r="E265" s="54" t="s">
        <v>293</v>
      </c>
      <c r="F265" s="54"/>
      <c r="G265" s="55">
        <v>-228.96376000000001</v>
      </c>
    </row>
    <row r="266" spans="1:7" ht="13.5" customHeight="1">
      <c r="A266" s="53" t="s">
        <v>151</v>
      </c>
      <c r="B266" s="54" t="s">
        <v>154</v>
      </c>
      <c r="C266" s="56" t="s">
        <v>155</v>
      </c>
      <c r="D266" s="56" t="s">
        <v>123</v>
      </c>
      <c r="E266" s="56" t="s">
        <v>293</v>
      </c>
      <c r="F266" s="54" t="s">
        <v>152</v>
      </c>
      <c r="G266" s="55">
        <v>-228.96376000000001</v>
      </c>
    </row>
    <row r="267" spans="1:7" ht="13.5" customHeight="1">
      <c r="A267" s="53" t="s">
        <v>231</v>
      </c>
      <c r="B267" s="54" t="s">
        <v>154</v>
      </c>
      <c r="C267" s="56" t="s">
        <v>155</v>
      </c>
      <c r="D267" s="56" t="s">
        <v>123</v>
      </c>
      <c r="E267" s="54" t="s">
        <v>294</v>
      </c>
      <c r="F267" s="54"/>
      <c r="G267" s="55">
        <v>-7.1938300000000002</v>
      </c>
    </row>
    <row r="268" spans="1:7" ht="13.5" customHeight="1">
      <c r="A268" s="53" t="s">
        <v>151</v>
      </c>
      <c r="B268" s="54" t="s">
        <v>154</v>
      </c>
      <c r="C268" s="56" t="s">
        <v>155</v>
      </c>
      <c r="D268" s="56" t="s">
        <v>123</v>
      </c>
      <c r="E268" s="56" t="s">
        <v>294</v>
      </c>
      <c r="F268" s="54" t="s">
        <v>152</v>
      </c>
      <c r="G268" s="55">
        <v>-7.1938300000000002</v>
      </c>
    </row>
    <row r="269" spans="1:7" ht="13.5" customHeight="1">
      <c r="A269" s="53" t="s">
        <v>295</v>
      </c>
      <c r="B269" s="54" t="s">
        <v>154</v>
      </c>
      <c r="C269" s="56" t="s">
        <v>155</v>
      </c>
      <c r="D269" s="56" t="s">
        <v>123</v>
      </c>
      <c r="E269" s="54" t="s">
        <v>296</v>
      </c>
      <c r="F269" s="54"/>
      <c r="G269" s="55">
        <v>781.3</v>
      </c>
    </row>
    <row r="270" spans="1:7" ht="13.5" customHeight="1">
      <c r="A270" s="53" t="s">
        <v>151</v>
      </c>
      <c r="B270" s="54" t="s">
        <v>154</v>
      </c>
      <c r="C270" s="56" t="s">
        <v>155</v>
      </c>
      <c r="D270" s="56" t="s">
        <v>123</v>
      </c>
      <c r="E270" s="56" t="s">
        <v>296</v>
      </c>
      <c r="F270" s="54" t="s">
        <v>152</v>
      </c>
      <c r="G270" s="55">
        <v>781.3</v>
      </c>
    </row>
    <row r="271" spans="1:7" ht="13.5" customHeight="1">
      <c r="A271" s="53" t="s">
        <v>324</v>
      </c>
      <c r="B271" s="54" t="s">
        <v>154</v>
      </c>
      <c r="C271" s="56" t="s">
        <v>155</v>
      </c>
      <c r="D271" s="56" t="s">
        <v>123</v>
      </c>
      <c r="E271" s="54" t="s">
        <v>401</v>
      </c>
      <c r="F271" s="54"/>
      <c r="G271" s="55">
        <v>4267.0709999999999</v>
      </c>
    </row>
    <row r="272" spans="1:7" ht="13.5" customHeight="1">
      <c r="A272" s="53" t="s">
        <v>151</v>
      </c>
      <c r="B272" s="54" t="s">
        <v>154</v>
      </c>
      <c r="C272" s="56" t="s">
        <v>155</v>
      </c>
      <c r="D272" s="56" t="s">
        <v>123</v>
      </c>
      <c r="E272" s="56" t="s">
        <v>401</v>
      </c>
      <c r="F272" s="54" t="s">
        <v>152</v>
      </c>
      <c r="G272" s="55">
        <v>4267.0709999999999</v>
      </c>
    </row>
    <row r="273" spans="1:7" ht="13.5" customHeight="1">
      <c r="A273" s="53" t="s">
        <v>84</v>
      </c>
      <c r="B273" s="54" t="s">
        <v>154</v>
      </c>
      <c r="C273" s="56" t="s">
        <v>155</v>
      </c>
      <c r="D273" s="54" t="s">
        <v>155</v>
      </c>
      <c r="E273" s="54"/>
      <c r="F273" s="54"/>
      <c r="G273" s="55">
        <v>49.963470000000001</v>
      </c>
    </row>
    <row r="274" spans="1:7" ht="13.5" customHeight="1">
      <c r="A274" s="53" t="s">
        <v>372</v>
      </c>
      <c r="B274" s="54" t="s">
        <v>154</v>
      </c>
      <c r="C274" s="56" t="s">
        <v>155</v>
      </c>
      <c r="D274" s="56" t="s">
        <v>155</v>
      </c>
      <c r="E274" s="54" t="s">
        <v>242</v>
      </c>
      <c r="F274" s="54"/>
      <c r="G274" s="55">
        <v>0</v>
      </c>
    </row>
    <row r="275" spans="1:7" ht="13.5" customHeight="1">
      <c r="A275" s="53" t="s">
        <v>402</v>
      </c>
      <c r="B275" s="54" t="s">
        <v>154</v>
      </c>
      <c r="C275" s="56" t="s">
        <v>155</v>
      </c>
      <c r="D275" s="56" t="s">
        <v>155</v>
      </c>
      <c r="E275" s="54" t="s">
        <v>403</v>
      </c>
      <c r="F275" s="54"/>
      <c r="G275" s="55">
        <v>0</v>
      </c>
    </row>
    <row r="276" spans="1:7" ht="13.5" customHeight="1">
      <c r="A276" s="53" t="s">
        <v>404</v>
      </c>
      <c r="B276" s="54" t="s">
        <v>154</v>
      </c>
      <c r="C276" s="56" t="s">
        <v>155</v>
      </c>
      <c r="D276" s="56" t="s">
        <v>155</v>
      </c>
      <c r="E276" s="54" t="s">
        <v>405</v>
      </c>
      <c r="F276" s="54"/>
      <c r="G276" s="55">
        <v>0</v>
      </c>
    </row>
    <row r="277" spans="1:7" ht="13.5" customHeight="1">
      <c r="A277" s="53" t="s">
        <v>149</v>
      </c>
      <c r="B277" s="54" t="s">
        <v>154</v>
      </c>
      <c r="C277" s="56" t="s">
        <v>155</v>
      </c>
      <c r="D277" s="56" t="s">
        <v>155</v>
      </c>
      <c r="E277" s="56" t="s">
        <v>405</v>
      </c>
      <c r="F277" s="54" t="s">
        <v>150</v>
      </c>
      <c r="G277" s="55">
        <v>-6.2813100000000004</v>
      </c>
    </row>
    <row r="278" spans="1:7" ht="13.5" customHeight="1">
      <c r="A278" s="53" t="s">
        <v>274</v>
      </c>
      <c r="B278" s="54" t="s">
        <v>154</v>
      </c>
      <c r="C278" s="56" t="s">
        <v>155</v>
      </c>
      <c r="D278" s="56" t="s">
        <v>155</v>
      </c>
      <c r="E278" s="56" t="s">
        <v>405</v>
      </c>
      <c r="F278" s="54" t="s">
        <v>275</v>
      </c>
      <c r="G278" s="55">
        <v>6.2813100000000004</v>
      </c>
    </row>
    <row r="279" spans="1:7" ht="13.5" customHeight="1">
      <c r="A279" s="53" t="s">
        <v>118</v>
      </c>
      <c r="B279" s="54" t="s">
        <v>154</v>
      </c>
      <c r="C279" s="56" t="s">
        <v>155</v>
      </c>
      <c r="D279" s="56" t="s">
        <v>155</v>
      </c>
      <c r="E279" s="54" t="s">
        <v>119</v>
      </c>
      <c r="F279" s="54"/>
      <c r="G279" s="55">
        <v>49.963470000000001</v>
      </c>
    </row>
    <row r="280" spans="1:7" ht="13.5" customHeight="1">
      <c r="A280" s="53" t="s">
        <v>147</v>
      </c>
      <c r="B280" s="54" t="s">
        <v>154</v>
      </c>
      <c r="C280" s="56" t="s">
        <v>155</v>
      </c>
      <c r="D280" s="56" t="s">
        <v>155</v>
      </c>
      <c r="E280" s="54" t="s">
        <v>148</v>
      </c>
      <c r="F280" s="54"/>
      <c r="G280" s="55">
        <v>-651.24946999999997</v>
      </c>
    </row>
    <row r="281" spans="1:7" ht="13.5" customHeight="1">
      <c r="A281" s="53" t="s">
        <v>399</v>
      </c>
      <c r="B281" s="54" t="s">
        <v>154</v>
      </c>
      <c r="C281" s="56" t="s">
        <v>155</v>
      </c>
      <c r="D281" s="56" t="s">
        <v>155</v>
      </c>
      <c r="E281" s="54" t="s">
        <v>400</v>
      </c>
      <c r="F281" s="54"/>
      <c r="G281" s="55">
        <v>-651.24946999999997</v>
      </c>
    </row>
    <row r="282" spans="1:7" ht="13.5" customHeight="1">
      <c r="A282" s="53" t="s">
        <v>134</v>
      </c>
      <c r="B282" s="54" t="s">
        <v>154</v>
      </c>
      <c r="C282" s="56" t="s">
        <v>155</v>
      </c>
      <c r="D282" s="56" t="s">
        <v>155</v>
      </c>
      <c r="E282" s="56" t="s">
        <v>400</v>
      </c>
      <c r="F282" s="54" t="s">
        <v>135</v>
      </c>
      <c r="G282" s="55">
        <v>-651.24946999999997</v>
      </c>
    </row>
    <row r="283" spans="1:7" ht="13.5" customHeight="1">
      <c r="A283" s="53" t="s">
        <v>128</v>
      </c>
      <c r="B283" s="54" t="s">
        <v>154</v>
      </c>
      <c r="C283" s="56" t="s">
        <v>155</v>
      </c>
      <c r="D283" s="56" t="s">
        <v>155</v>
      </c>
      <c r="E283" s="54" t="s">
        <v>129</v>
      </c>
      <c r="F283" s="54"/>
      <c r="G283" s="55">
        <v>701.21293999999989</v>
      </c>
    </row>
    <row r="284" spans="1:7" ht="13.5" customHeight="1">
      <c r="A284" s="53" t="s">
        <v>297</v>
      </c>
      <c r="B284" s="54" t="s">
        <v>154</v>
      </c>
      <c r="C284" s="56" t="s">
        <v>155</v>
      </c>
      <c r="D284" s="56" t="s">
        <v>155</v>
      </c>
      <c r="E284" s="54" t="s">
        <v>298</v>
      </c>
      <c r="F284" s="54"/>
      <c r="G284" s="55">
        <v>701.21293999999989</v>
      </c>
    </row>
    <row r="285" spans="1:7" ht="13.5" customHeight="1">
      <c r="A285" s="53" t="s">
        <v>136</v>
      </c>
      <c r="B285" s="54" t="s">
        <v>154</v>
      </c>
      <c r="C285" s="56" t="s">
        <v>155</v>
      </c>
      <c r="D285" s="56" t="s">
        <v>155</v>
      </c>
      <c r="E285" s="56" t="s">
        <v>298</v>
      </c>
      <c r="F285" s="54" t="s">
        <v>137</v>
      </c>
      <c r="G285" s="55">
        <v>701.21293999999989</v>
      </c>
    </row>
    <row r="286" spans="1:7" ht="13.5" customHeight="1">
      <c r="A286" s="53" t="s">
        <v>33</v>
      </c>
      <c r="B286" s="54" t="s">
        <v>154</v>
      </c>
      <c r="C286" s="56" t="s">
        <v>155</v>
      </c>
      <c r="D286" s="54" t="s">
        <v>205</v>
      </c>
      <c r="E286" s="54"/>
      <c r="F286" s="54"/>
      <c r="G286" s="55">
        <v>3121.87898</v>
      </c>
    </row>
    <row r="287" spans="1:7" ht="13.5" customHeight="1">
      <c r="A287" s="53" t="s">
        <v>118</v>
      </c>
      <c r="B287" s="54" t="s">
        <v>154</v>
      </c>
      <c r="C287" s="56" t="s">
        <v>155</v>
      </c>
      <c r="D287" s="56" t="s">
        <v>205</v>
      </c>
      <c r="E287" s="54" t="s">
        <v>119</v>
      </c>
      <c r="F287" s="54"/>
      <c r="G287" s="55">
        <v>3121.87898</v>
      </c>
    </row>
    <row r="288" spans="1:7" ht="13.5" customHeight="1">
      <c r="A288" s="53" t="s">
        <v>322</v>
      </c>
      <c r="B288" s="54" t="s">
        <v>154</v>
      </c>
      <c r="C288" s="56" t="s">
        <v>155</v>
      </c>
      <c r="D288" s="56" t="s">
        <v>205</v>
      </c>
      <c r="E288" s="54" t="s">
        <v>323</v>
      </c>
      <c r="F288" s="54"/>
      <c r="G288" s="55">
        <v>709.35</v>
      </c>
    </row>
    <row r="289" spans="1:7" ht="13.5" customHeight="1">
      <c r="A289" s="53" t="s">
        <v>406</v>
      </c>
      <c r="B289" s="54" t="s">
        <v>154</v>
      </c>
      <c r="C289" s="56" t="s">
        <v>155</v>
      </c>
      <c r="D289" s="56" t="s">
        <v>205</v>
      </c>
      <c r="E289" s="54" t="s">
        <v>407</v>
      </c>
      <c r="F289" s="54"/>
      <c r="G289" s="55">
        <v>566.08799999999997</v>
      </c>
    </row>
    <row r="290" spans="1:7" ht="13.5" customHeight="1">
      <c r="A290" s="53" t="s">
        <v>326</v>
      </c>
      <c r="B290" s="54" t="s">
        <v>154</v>
      </c>
      <c r="C290" s="56" t="s">
        <v>155</v>
      </c>
      <c r="D290" s="56" t="s">
        <v>205</v>
      </c>
      <c r="E290" s="56" t="s">
        <v>407</v>
      </c>
      <c r="F290" s="54" t="s">
        <v>327</v>
      </c>
      <c r="G290" s="55">
        <v>432</v>
      </c>
    </row>
    <row r="291" spans="1:7" ht="13.5" customHeight="1">
      <c r="A291" s="53" t="s">
        <v>328</v>
      </c>
      <c r="B291" s="54" t="s">
        <v>154</v>
      </c>
      <c r="C291" s="56" t="s">
        <v>155</v>
      </c>
      <c r="D291" s="56" t="s">
        <v>205</v>
      </c>
      <c r="E291" s="56" t="s">
        <v>407</v>
      </c>
      <c r="F291" s="54" t="s">
        <v>329</v>
      </c>
      <c r="G291" s="55">
        <v>134.08799999999999</v>
      </c>
    </row>
    <row r="292" spans="1:7" ht="13.5" customHeight="1">
      <c r="A292" s="53" t="s">
        <v>324</v>
      </c>
      <c r="B292" s="54" t="s">
        <v>154</v>
      </c>
      <c r="C292" s="56" t="s">
        <v>155</v>
      </c>
      <c r="D292" s="56" t="s">
        <v>205</v>
      </c>
      <c r="E292" s="54" t="s">
        <v>325</v>
      </c>
      <c r="F292" s="54"/>
      <c r="G292" s="55">
        <v>143.262</v>
      </c>
    </row>
    <row r="293" spans="1:7" ht="13.5" customHeight="1">
      <c r="A293" s="53" t="s">
        <v>326</v>
      </c>
      <c r="B293" s="54" t="s">
        <v>154</v>
      </c>
      <c r="C293" s="56" t="s">
        <v>155</v>
      </c>
      <c r="D293" s="56" t="s">
        <v>205</v>
      </c>
      <c r="E293" s="56" t="s">
        <v>325</v>
      </c>
      <c r="F293" s="54" t="s">
        <v>327</v>
      </c>
      <c r="G293" s="55">
        <v>110.08799999999999</v>
      </c>
    </row>
    <row r="294" spans="1:7" ht="13.5" customHeight="1">
      <c r="A294" s="53" t="s">
        <v>328</v>
      </c>
      <c r="B294" s="54" t="s">
        <v>154</v>
      </c>
      <c r="C294" s="56" t="s">
        <v>155</v>
      </c>
      <c r="D294" s="56" t="s">
        <v>205</v>
      </c>
      <c r="E294" s="56" t="s">
        <v>325</v>
      </c>
      <c r="F294" s="54" t="s">
        <v>329</v>
      </c>
      <c r="G294" s="55">
        <v>33.173999999999999</v>
      </c>
    </row>
    <row r="295" spans="1:7" ht="13.5" customHeight="1">
      <c r="A295" s="53" t="s">
        <v>227</v>
      </c>
      <c r="B295" s="54" t="s">
        <v>154</v>
      </c>
      <c r="C295" s="56" t="s">
        <v>155</v>
      </c>
      <c r="D295" s="56" t="s">
        <v>205</v>
      </c>
      <c r="E295" s="54" t="s">
        <v>228</v>
      </c>
      <c r="F295" s="54"/>
      <c r="G295" s="55">
        <v>2411.8289799999998</v>
      </c>
    </row>
    <row r="296" spans="1:7" ht="13.5" customHeight="1">
      <c r="A296" s="53" t="s">
        <v>408</v>
      </c>
      <c r="B296" s="54" t="s">
        <v>154</v>
      </c>
      <c r="C296" s="56" t="s">
        <v>155</v>
      </c>
      <c r="D296" s="56" t="s">
        <v>205</v>
      </c>
      <c r="E296" s="54" t="s">
        <v>409</v>
      </c>
      <c r="F296" s="54"/>
      <c r="G296" s="55">
        <v>762</v>
      </c>
    </row>
    <row r="297" spans="1:7" ht="13.5" customHeight="1">
      <c r="A297" s="53" t="s">
        <v>134</v>
      </c>
      <c r="B297" s="54" t="s">
        <v>154</v>
      </c>
      <c r="C297" s="56" t="s">
        <v>155</v>
      </c>
      <c r="D297" s="56" t="s">
        <v>205</v>
      </c>
      <c r="E297" s="56" t="s">
        <v>409</v>
      </c>
      <c r="F297" s="54" t="s">
        <v>135</v>
      </c>
      <c r="G297" s="55">
        <v>762</v>
      </c>
    </row>
    <row r="298" spans="1:7" ht="13.5" customHeight="1">
      <c r="A298" s="53" t="s">
        <v>299</v>
      </c>
      <c r="B298" s="54" t="s">
        <v>154</v>
      </c>
      <c r="C298" s="56" t="s">
        <v>155</v>
      </c>
      <c r="D298" s="56" t="s">
        <v>205</v>
      </c>
      <c r="E298" s="54" t="s">
        <v>300</v>
      </c>
      <c r="F298" s="54"/>
      <c r="G298" s="55">
        <v>1649.82898</v>
      </c>
    </row>
    <row r="299" spans="1:7" ht="13.5" customHeight="1">
      <c r="A299" s="53" t="s">
        <v>267</v>
      </c>
      <c r="B299" s="54" t="s">
        <v>154</v>
      </c>
      <c r="C299" s="56" t="s">
        <v>155</v>
      </c>
      <c r="D299" s="56" t="s">
        <v>205</v>
      </c>
      <c r="E299" s="56" t="s">
        <v>300</v>
      </c>
      <c r="F299" s="54" t="s">
        <v>268</v>
      </c>
      <c r="G299" s="55">
        <v>232.7</v>
      </c>
    </row>
    <row r="300" spans="1:7" ht="13.5" customHeight="1">
      <c r="A300" s="53" t="s">
        <v>269</v>
      </c>
      <c r="B300" s="54" t="s">
        <v>154</v>
      </c>
      <c r="C300" s="56" t="s">
        <v>155</v>
      </c>
      <c r="D300" s="56" t="s">
        <v>205</v>
      </c>
      <c r="E300" s="56" t="s">
        <v>300</v>
      </c>
      <c r="F300" s="54" t="s">
        <v>270</v>
      </c>
      <c r="G300" s="55">
        <v>70.320999999999998</v>
      </c>
    </row>
    <row r="301" spans="1:7" ht="13.5" customHeight="1">
      <c r="A301" s="53" t="s">
        <v>134</v>
      </c>
      <c r="B301" s="54" t="s">
        <v>154</v>
      </c>
      <c r="C301" s="56" t="s">
        <v>155</v>
      </c>
      <c r="D301" s="56" t="s">
        <v>205</v>
      </c>
      <c r="E301" s="56" t="s">
        <v>300</v>
      </c>
      <c r="F301" s="54" t="s">
        <v>135</v>
      </c>
      <c r="G301" s="55">
        <v>1345.979</v>
      </c>
    </row>
    <row r="302" spans="1:7" ht="13.5" customHeight="1">
      <c r="A302" s="53" t="s">
        <v>232</v>
      </c>
      <c r="B302" s="54" t="s">
        <v>154</v>
      </c>
      <c r="C302" s="56" t="s">
        <v>155</v>
      </c>
      <c r="D302" s="56" t="s">
        <v>205</v>
      </c>
      <c r="E302" s="56" t="s">
        <v>300</v>
      </c>
      <c r="F302" s="54" t="s">
        <v>233</v>
      </c>
      <c r="G302" s="55">
        <v>0.69</v>
      </c>
    </row>
    <row r="303" spans="1:7" ht="13.5" customHeight="1">
      <c r="A303" s="53" t="s">
        <v>236</v>
      </c>
      <c r="B303" s="54" t="s">
        <v>154</v>
      </c>
      <c r="C303" s="56" t="s">
        <v>155</v>
      </c>
      <c r="D303" s="56" t="s">
        <v>205</v>
      </c>
      <c r="E303" s="56" t="s">
        <v>300</v>
      </c>
      <c r="F303" s="54" t="s">
        <v>237</v>
      </c>
      <c r="G303" s="55">
        <v>0.13897999999999999</v>
      </c>
    </row>
    <row r="304" spans="1:7" ht="13.5" customHeight="1">
      <c r="A304" s="53" t="s">
        <v>147</v>
      </c>
      <c r="B304" s="54" t="s">
        <v>154</v>
      </c>
      <c r="C304" s="56" t="s">
        <v>155</v>
      </c>
      <c r="D304" s="56" t="s">
        <v>205</v>
      </c>
      <c r="E304" s="54" t="s">
        <v>148</v>
      </c>
      <c r="F304" s="54"/>
      <c r="G304" s="55">
        <v>0.7</v>
      </c>
    </row>
    <row r="305" spans="1:7" ht="13.5" customHeight="1">
      <c r="A305" s="53" t="s">
        <v>410</v>
      </c>
      <c r="B305" s="54" t="s">
        <v>154</v>
      </c>
      <c r="C305" s="56" t="s">
        <v>155</v>
      </c>
      <c r="D305" s="56" t="s">
        <v>205</v>
      </c>
      <c r="E305" s="54" t="s">
        <v>411</v>
      </c>
      <c r="F305" s="54"/>
      <c r="G305" s="55">
        <v>0.7</v>
      </c>
    </row>
    <row r="306" spans="1:7" ht="13.5" customHeight="1">
      <c r="A306" s="53" t="s">
        <v>134</v>
      </c>
      <c r="B306" s="54" t="s">
        <v>154</v>
      </c>
      <c r="C306" s="56" t="s">
        <v>155</v>
      </c>
      <c r="D306" s="56" t="s">
        <v>205</v>
      </c>
      <c r="E306" s="56" t="s">
        <v>411</v>
      </c>
      <c r="F306" s="54" t="s">
        <v>135</v>
      </c>
      <c r="G306" s="55">
        <v>0.7</v>
      </c>
    </row>
    <row r="307" spans="1:7" ht="13.5" customHeight="1">
      <c r="A307" s="53" t="s">
        <v>165</v>
      </c>
      <c r="B307" s="54" t="s">
        <v>166</v>
      </c>
      <c r="C307" s="54"/>
      <c r="D307" s="54"/>
      <c r="E307" s="54"/>
      <c r="F307" s="54"/>
      <c r="G307" s="55">
        <v>14707.667650000001</v>
      </c>
    </row>
    <row r="308" spans="1:7" ht="13.5" customHeight="1">
      <c r="A308" s="53" t="s">
        <v>55</v>
      </c>
      <c r="B308" s="54" t="s">
        <v>166</v>
      </c>
      <c r="C308" s="54" t="s">
        <v>204</v>
      </c>
      <c r="D308" s="54"/>
      <c r="E308" s="54"/>
      <c r="F308" s="54"/>
      <c r="G308" s="55">
        <v>1005.12826</v>
      </c>
    </row>
    <row r="309" spans="1:7" ht="13.5" customHeight="1">
      <c r="A309" s="53" t="s">
        <v>68</v>
      </c>
      <c r="B309" s="54" t="s">
        <v>166</v>
      </c>
      <c r="C309" s="56" t="s">
        <v>204</v>
      </c>
      <c r="D309" s="54" t="s">
        <v>217</v>
      </c>
      <c r="E309" s="54"/>
      <c r="F309" s="54"/>
      <c r="G309" s="55">
        <v>1005.12826</v>
      </c>
    </row>
    <row r="310" spans="1:7" ht="13.5" customHeight="1">
      <c r="A310" s="53" t="s">
        <v>412</v>
      </c>
      <c r="B310" s="54" t="s">
        <v>166</v>
      </c>
      <c r="C310" s="56" t="s">
        <v>204</v>
      </c>
      <c r="D310" s="56" t="s">
        <v>217</v>
      </c>
      <c r="E310" s="54" t="s">
        <v>167</v>
      </c>
      <c r="F310" s="54"/>
      <c r="G310" s="55">
        <v>1005.12826</v>
      </c>
    </row>
    <row r="311" spans="1:7" ht="13.5" customHeight="1">
      <c r="A311" s="53" t="s">
        <v>413</v>
      </c>
      <c r="B311" s="54" t="s">
        <v>166</v>
      </c>
      <c r="C311" s="56" t="s">
        <v>204</v>
      </c>
      <c r="D311" s="56" t="s">
        <v>217</v>
      </c>
      <c r="E311" s="54" t="s">
        <v>414</v>
      </c>
      <c r="F311" s="54"/>
      <c r="G311" s="55">
        <v>1005.12826</v>
      </c>
    </row>
    <row r="312" spans="1:7" ht="13.5" customHeight="1">
      <c r="A312" s="53" t="s">
        <v>415</v>
      </c>
      <c r="B312" s="54" t="s">
        <v>166</v>
      </c>
      <c r="C312" s="56" t="s">
        <v>204</v>
      </c>
      <c r="D312" s="56" t="s">
        <v>217</v>
      </c>
      <c r="E312" s="54" t="s">
        <v>416</v>
      </c>
      <c r="F312" s="54"/>
      <c r="G312" s="55">
        <v>1005.12826</v>
      </c>
    </row>
    <row r="313" spans="1:7" ht="13.5" customHeight="1">
      <c r="A313" s="53" t="s">
        <v>417</v>
      </c>
      <c r="B313" s="54" t="s">
        <v>166</v>
      </c>
      <c r="C313" s="56" t="s">
        <v>204</v>
      </c>
      <c r="D313" s="56" t="s">
        <v>217</v>
      </c>
      <c r="E313" s="54" t="s">
        <v>418</v>
      </c>
      <c r="F313" s="54"/>
      <c r="G313" s="55">
        <v>1005.12826</v>
      </c>
    </row>
    <row r="314" spans="1:7" ht="13.5" customHeight="1">
      <c r="A314" s="53" t="s">
        <v>126</v>
      </c>
      <c r="B314" s="54" t="s">
        <v>166</v>
      </c>
      <c r="C314" s="56" t="s">
        <v>204</v>
      </c>
      <c r="D314" s="56" t="s">
        <v>217</v>
      </c>
      <c r="E314" s="56" t="s">
        <v>418</v>
      </c>
      <c r="F314" s="54" t="s">
        <v>127</v>
      </c>
      <c r="G314" s="55">
        <v>1005.12826</v>
      </c>
    </row>
    <row r="315" spans="1:7" ht="13.5" customHeight="1">
      <c r="A315" s="53" t="s">
        <v>25</v>
      </c>
      <c r="B315" s="54" t="s">
        <v>166</v>
      </c>
      <c r="C315" s="54" t="s">
        <v>155</v>
      </c>
      <c r="D315" s="54"/>
      <c r="E315" s="54"/>
      <c r="F315" s="54"/>
      <c r="G315" s="55">
        <v>2382.6</v>
      </c>
    </row>
    <row r="316" spans="1:7" ht="13.5" customHeight="1">
      <c r="A316" s="53" t="s">
        <v>31</v>
      </c>
      <c r="B316" s="54" t="s">
        <v>166</v>
      </c>
      <c r="C316" s="56" t="s">
        <v>155</v>
      </c>
      <c r="D316" s="54" t="s">
        <v>123</v>
      </c>
      <c r="E316" s="54"/>
      <c r="F316" s="54"/>
      <c r="G316" s="55">
        <v>2382.6</v>
      </c>
    </row>
    <row r="317" spans="1:7" ht="13.5" customHeight="1">
      <c r="A317" s="53" t="s">
        <v>412</v>
      </c>
      <c r="B317" s="54" t="s">
        <v>166</v>
      </c>
      <c r="C317" s="56" t="s">
        <v>155</v>
      </c>
      <c r="D317" s="56" t="s">
        <v>123</v>
      </c>
      <c r="E317" s="54" t="s">
        <v>167</v>
      </c>
      <c r="F317" s="54"/>
      <c r="G317" s="55">
        <v>2382.6</v>
      </c>
    </row>
    <row r="318" spans="1:7" ht="13.5" customHeight="1">
      <c r="A318" s="53" t="s">
        <v>168</v>
      </c>
      <c r="B318" s="54" t="s">
        <v>166</v>
      </c>
      <c r="C318" s="56" t="s">
        <v>155</v>
      </c>
      <c r="D318" s="56" t="s">
        <v>123</v>
      </c>
      <c r="E318" s="54" t="s">
        <v>169</v>
      </c>
      <c r="F318" s="54"/>
      <c r="G318" s="55">
        <v>2382.6</v>
      </c>
    </row>
    <row r="319" spans="1:7" ht="13.5" customHeight="1">
      <c r="A319" s="53" t="s">
        <v>170</v>
      </c>
      <c r="B319" s="54" t="s">
        <v>166</v>
      </c>
      <c r="C319" s="56" t="s">
        <v>155</v>
      </c>
      <c r="D319" s="56" t="s">
        <v>123</v>
      </c>
      <c r="E319" s="54" t="s">
        <v>171</v>
      </c>
      <c r="F319" s="54"/>
      <c r="G319" s="55">
        <v>2382.6</v>
      </c>
    </row>
    <row r="320" spans="1:7" ht="13.5" customHeight="1">
      <c r="A320" s="53" t="s">
        <v>292</v>
      </c>
      <c r="B320" s="54" t="s">
        <v>166</v>
      </c>
      <c r="C320" s="56" t="s">
        <v>155</v>
      </c>
      <c r="D320" s="56" t="s">
        <v>123</v>
      </c>
      <c r="E320" s="54" t="s">
        <v>419</v>
      </c>
      <c r="F320" s="54"/>
      <c r="G320" s="55">
        <v>15</v>
      </c>
    </row>
    <row r="321" spans="1:7" ht="13.5" customHeight="1">
      <c r="A321" s="53" t="s">
        <v>151</v>
      </c>
      <c r="B321" s="54" t="s">
        <v>166</v>
      </c>
      <c r="C321" s="56" t="s">
        <v>155</v>
      </c>
      <c r="D321" s="56" t="s">
        <v>123</v>
      </c>
      <c r="E321" s="56" t="s">
        <v>419</v>
      </c>
      <c r="F321" s="54" t="s">
        <v>152</v>
      </c>
      <c r="G321" s="55">
        <v>15</v>
      </c>
    </row>
    <row r="322" spans="1:7" ht="13.5" customHeight="1">
      <c r="A322" s="53" t="s">
        <v>193</v>
      </c>
      <c r="B322" s="54" t="s">
        <v>166</v>
      </c>
      <c r="C322" s="56" t="s">
        <v>155</v>
      </c>
      <c r="D322" s="56" t="s">
        <v>123</v>
      </c>
      <c r="E322" s="54" t="s">
        <v>194</v>
      </c>
      <c r="F322" s="54"/>
      <c r="G322" s="55">
        <v>2277.6</v>
      </c>
    </row>
    <row r="323" spans="1:7" ht="13.5" customHeight="1">
      <c r="A323" s="53" t="s">
        <v>151</v>
      </c>
      <c r="B323" s="54" t="s">
        <v>166</v>
      </c>
      <c r="C323" s="56" t="s">
        <v>155</v>
      </c>
      <c r="D323" s="56" t="s">
        <v>123</v>
      </c>
      <c r="E323" s="56" t="s">
        <v>194</v>
      </c>
      <c r="F323" s="54" t="s">
        <v>152</v>
      </c>
      <c r="G323" s="55">
        <v>-104.4</v>
      </c>
    </row>
    <row r="324" spans="1:7" ht="13.5" customHeight="1">
      <c r="A324" s="53" t="s">
        <v>149</v>
      </c>
      <c r="B324" s="54" t="s">
        <v>166</v>
      </c>
      <c r="C324" s="56" t="s">
        <v>155</v>
      </c>
      <c r="D324" s="56" t="s">
        <v>123</v>
      </c>
      <c r="E324" s="56" t="s">
        <v>194</v>
      </c>
      <c r="F324" s="54" t="s">
        <v>150</v>
      </c>
      <c r="G324" s="55">
        <v>2382</v>
      </c>
    </row>
    <row r="325" spans="1:7" ht="13.5" customHeight="1">
      <c r="A325" s="53" t="s">
        <v>324</v>
      </c>
      <c r="B325" s="54" t="s">
        <v>166</v>
      </c>
      <c r="C325" s="56" t="s">
        <v>155</v>
      </c>
      <c r="D325" s="56" t="s">
        <v>123</v>
      </c>
      <c r="E325" s="54" t="s">
        <v>420</v>
      </c>
      <c r="F325" s="54"/>
      <c r="G325" s="55">
        <v>90</v>
      </c>
    </row>
    <row r="326" spans="1:7" ht="13.5" customHeight="1">
      <c r="A326" s="53" t="s">
        <v>151</v>
      </c>
      <c r="B326" s="54" t="s">
        <v>166</v>
      </c>
      <c r="C326" s="56" t="s">
        <v>155</v>
      </c>
      <c r="D326" s="56" t="s">
        <v>123</v>
      </c>
      <c r="E326" s="56" t="s">
        <v>420</v>
      </c>
      <c r="F326" s="54" t="s">
        <v>152</v>
      </c>
      <c r="G326" s="55">
        <v>90</v>
      </c>
    </row>
    <row r="327" spans="1:7" ht="13.5" customHeight="1">
      <c r="A327" s="53" t="s">
        <v>35</v>
      </c>
      <c r="B327" s="54" t="s">
        <v>166</v>
      </c>
      <c r="C327" s="54" t="s">
        <v>172</v>
      </c>
      <c r="D327" s="54"/>
      <c r="E327" s="54"/>
      <c r="F327" s="54"/>
      <c r="G327" s="55">
        <v>11319.939390000001</v>
      </c>
    </row>
    <row r="328" spans="1:7" ht="13.5" customHeight="1">
      <c r="A328" s="53" t="s">
        <v>37</v>
      </c>
      <c r="B328" s="54" t="s">
        <v>166</v>
      </c>
      <c r="C328" s="56" t="s">
        <v>172</v>
      </c>
      <c r="D328" s="54" t="s">
        <v>116</v>
      </c>
      <c r="E328" s="54"/>
      <c r="F328" s="54"/>
      <c r="G328" s="55">
        <v>11198.80839</v>
      </c>
    </row>
    <row r="329" spans="1:7" ht="13.5" customHeight="1">
      <c r="A329" s="53" t="s">
        <v>412</v>
      </c>
      <c r="B329" s="54" t="s">
        <v>166</v>
      </c>
      <c r="C329" s="56" t="s">
        <v>172</v>
      </c>
      <c r="D329" s="56" t="s">
        <v>116</v>
      </c>
      <c r="E329" s="54" t="s">
        <v>167</v>
      </c>
      <c r="F329" s="54"/>
      <c r="G329" s="55">
        <v>12470.491880000001</v>
      </c>
    </row>
    <row r="330" spans="1:7" ht="13.5" customHeight="1">
      <c r="A330" s="53" t="s">
        <v>173</v>
      </c>
      <c r="B330" s="54" t="s">
        <v>166</v>
      </c>
      <c r="C330" s="56" t="s">
        <v>172</v>
      </c>
      <c r="D330" s="56" t="s">
        <v>116</v>
      </c>
      <c r="E330" s="54" t="s">
        <v>174</v>
      </c>
      <c r="F330" s="54"/>
      <c r="G330" s="55">
        <v>9002.4583899999998</v>
      </c>
    </row>
    <row r="331" spans="1:7" ht="13.5" customHeight="1">
      <c r="A331" s="53" t="s">
        <v>170</v>
      </c>
      <c r="B331" s="54" t="s">
        <v>166</v>
      </c>
      <c r="C331" s="56" t="s">
        <v>172</v>
      </c>
      <c r="D331" s="56" t="s">
        <v>116</v>
      </c>
      <c r="E331" s="54" t="s">
        <v>175</v>
      </c>
      <c r="F331" s="54"/>
      <c r="G331" s="55">
        <v>6698.9530000000004</v>
      </c>
    </row>
    <row r="332" spans="1:7" ht="13.5" customHeight="1">
      <c r="A332" s="53" t="s">
        <v>301</v>
      </c>
      <c r="B332" s="54" t="s">
        <v>166</v>
      </c>
      <c r="C332" s="56" t="s">
        <v>172</v>
      </c>
      <c r="D332" s="56" t="s">
        <v>116</v>
      </c>
      <c r="E332" s="54" t="s">
        <v>302</v>
      </c>
      <c r="F332" s="54"/>
      <c r="G332" s="55">
        <v>-145</v>
      </c>
    </row>
    <row r="333" spans="1:7" ht="13.5" customHeight="1">
      <c r="A333" s="53" t="s">
        <v>151</v>
      </c>
      <c r="B333" s="54" t="s">
        <v>166</v>
      </c>
      <c r="C333" s="56" t="s">
        <v>172</v>
      </c>
      <c r="D333" s="56" t="s">
        <v>116</v>
      </c>
      <c r="E333" s="56" t="s">
        <v>302</v>
      </c>
      <c r="F333" s="54" t="s">
        <v>152</v>
      </c>
      <c r="G333" s="55">
        <v>-145</v>
      </c>
    </row>
    <row r="334" spans="1:7" ht="13.5" customHeight="1">
      <c r="A334" s="53" t="s">
        <v>195</v>
      </c>
      <c r="B334" s="54" t="s">
        <v>166</v>
      </c>
      <c r="C334" s="56" t="s">
        <v>172</v>
      </c>
      <c r="D334" s="56" t="s">
        <v>116</v>
      </c>
      <c r="E334" s="54" t="s">
        <v>196</v>
      </c>
      <c r="F334" s="54"/>
      <c r="G334" s="55">
        <v>1420.59</v>
      </c>
    </row>
    <row r="335" spans="1:7" ht="13.5" customHeight="1">
      <c r="A335" s="53" t="s">
        <v>151</v>
      </c>
      <c r="B335" s="54" t="s">
        <v>166</v>
      </c>
      <c r="C335" s="56" t="s">
        <v>172</v>
      </c>
      <c r="D335" s="56" t="s">
        <v>116</v>
      </c>
      <c r="E335" s="56" t="s">
        <v>196</v>
      </c>
      <c r="F335" s="54" t="s">
        <v>152</v>
      </c>
      <c r="G335" s="55">
        <v>-5500.9820599999994</v>
      </c>
    </row>
    <row r="336" spans="1:7" ht="13.5" customHeight="1">
      <c r="A336" s="53" t="s">
        <v>149</v>
      </c>
      <c r="B336" s="54" t="s">
        <v>166</v>
      </c>
      <c r="C336" s="56" t="s">
        <v>172</v>
      </c>
      <c r="D336" s="56" t="s">
        <v>116</v>
      </c>
      <c r="E336" s="56" t="s">
        <v>196</v>
      </c>
      <c r="F336" s="54" t="s">
        <v>150</v>
      </c>
      <c r="G336" s="55">
        <v>6921.5720599999995</v>
      </c>
    </row>
    <row r="337" spans="1:7" ht="13.5" customHeight="1">
      <c r="A337" s="53" t="s">
        <v>324</v>
      </c>
      <c r="B337" s="54" t="s">
        <v>166</v>
      </c>
      <c r="C337" s="56" t="s">
        <v>172</v>
      </c>
      <c r="D337" s="56" t="s">
        <v>116</v>
      </c>
      <c r="E337" s="54" t="s">
        <v>421</v>
      </c>
      <c r="F337" s="54"/>
      <c r="G337" s="55">
        <v>5423.3630000000003</v>
      </c>
    </row>
    <row r="338" spans="1:7" ht="13.5" customHeight="1">
      <c r="A338" s="53" t="s">
        <v>151</v>
      </c>
      <c r="B338" s="54" t="s">
        <v>166</v>
      </c>
      <c r="C338" s="56" t="s">
        <v>172</v>
      </c>
      <c r="D338" s="56" t="s">
        <v>116</v>
      </c>
      <c r="E338" s="56" t="s">
        <v>421</v>
      </c>
      <c r="F338" s="54" t="s">
        <v>152</v>
      </c>
      <c r="G338" s="55">
        <v>5423.3630000000003</v>
      </c>
    </row>
    <row r="339" spans="1:7" ht="13.5" customHeight="1">
      <c r="A339" s="53" t="s">
        <v>176</v>
      </c>
      <c r="B339" s="54" t="s">
        <v>166</v>
      </c>
      <c r="C339" s="56" t="s">
        <v>172</v>
      </c>
      <c r="D339" s="56" t="s">
        <v>116</v>
      </c>
      <c r="E339" s="54" t="s">
        <v>177</v>
      </c>
      <c r="F339" s="54"/>
      <c r="G339" s="55">
        <v>1063.1793899999998</v>
      </c>
    </row>
    <row r="340" spans="1:7" ht="13.5" customHeight="1">
      <c r="A340" s="53" t="s">
        <v>422</v>
      </c>
      <c r="B340" s="54" t="s">
        <v>166</v>
      </c>
      <c r="C340" s="56" t="s">
        <v>172</v>
      </c>
      <c r="D340" s="56" t="s">
        <v>116</v>
      </c>
      <c r="E340" s="54" t="s">
        <v>423</v>
      </c>
      <c r="F340" s="54"/>
      <c r="G340" s="55">
        <v>1084.8769299999999</v>
      </c>
    </row>
    <row r="341" spans="1:7" ht="13.5" customHeight="1">
      <c r="A341" s="53" t="s">
        <v>149</v>
      </c>
      <c r="B341" s="54" t="s">
        <v>166</v>
      </c>
      <c r="C341" s="56" t="s">
        <v>172</v>
      </c>
      <c r="D341" s="56" t="s">
        <v>116</v>
      </c>
      <c r="E341" s="56" t="s">
        <v>423</v>
      </c>
      <c r="F341" s="54" t="s">
        <v>150</v>
      </c>
      <c r="G341" s="55">
        <v>1084.8769299999999</v>
      </c>
    </row>
    <row r="342" spans="1:7" ht="13.5" customHeight="1">
      <c r="A342" s="53" t="s">
        <v>178</v>
      </c>
      <c r="B342" s="54" t="s">
        <v>166</v>
      </c>
      <c r="C342" s="56" t="s">
        <v>172</v>
      </c>
      <c r="D342" s="56" t="s">
        <v>116</v>
      </c>
      <c r="E342" s="54" t="s">
        <v>179</v>
      </c>
      <c r="F342" s="54"/>
      <c r="G342" s="55">
        <v>-21.69754</v>
      </c>
    </row>
    <row r="343" spans="1:7" ht="13.5" customHeight="1">
      <c r="A343" s="53" t="s">
        <v>149</v>
      </c>
      <c r="B343" s="54" t="s">
        <v>166</v>
      </c>
      <c r="C343" s="56" t="s">
        <v>172</v>
      </c>
      <c r="D343" s="56" t="s">
        <v>116</v>
      </c>
      <c r="E343" s="56" t="s">
        <v>179</v>
      </c>
      <c r="F343" s="54" t="s">
        <v>150</v>
      </c>
      <c r="G343" s="55">
        <v>-21.69754</v>
      </c>
    </row>
    <row r="344" spans="1:7" ht="13.5" customHeight="1">
      <c r="A344" s="53" t="s">
        <v>303</v>
      </c>
      <c r="B344" s="54" t="s">
        <v>166</v>
      </c>
      <c r="C344" s="56" t="s">
        <v>172</v>
      </c>
      <c r="D344" s="56" t="s">
        <v>116</v>
      </c>
      <c r="E344" s="54" t="s">
        <v>304</v>
      </c>
      <c r="F344" s="54"/>
      <c r="G344" s="55">
        <v>261.32600000000002</v>
      </c>
    </row>
    <row r="345" spans="1:7" ht="13.5" customHeight="1">
      <c r="A345" s="53" t="s">
        <v>305</v>
      </c>
      <c r="B345" s="54" t="s">
        <v>166</v>
      </c>
      <c r="C345" s="56" t="s">
        <v>172</v>
      </c>
      <c r="D345" s="56" t="s">
        <v>116</v>
      </c>
      <c r="E345" s="54" t="s">
        <v>306</v>
      </c>
      <c r="F345" s="54"/>
      <c r="G345" s="55">
        <v>261.32600000000002</v>
      </c>
    </row>
    <row r="346" spans="1:7" ht="13.5" customHeight="1">
      <c r="A346" s="53" t="s">
        <v>126</v>
      </c>
      <c r="B346" s="54" t="s">
        <v>166</v>
      </c>
      <c r="C346" s="56" t="s">
        <v>172</v>
      </c>
      <c r="D346" s="56" t="s">
        <v>116</v>
      </c>
      <c r="E346" s="56" t="s">
        <v>306</v>
      </c>
      <c r="F346" s="54" t="s">
        <v>127</v>
      </c>
      <c r="G346" s="55">
        <v>261.32600000000002</v>
      </c>
    </row>
    <row r="347" spans="1:7" ht="13.5" customHeight="1">
      <c r="A347" s="53" t="s">
        <v>424</v>
      </c>
      <c r="B347" s="54" t="s">
        <v>166</v>
      </c>
      <c r="C347" s="56" t="s">
        <v>172</v>
      </c>
      <c r="D347" s="56" t="s">
        <v>116</v>
      </c>
      <c r="E347" s="54" t="s">
        <v>425</v>
      </c>
      <c r="F347" s="54"/>
      <c r="G347" s="55">
        <v>979</v>
      </c>
    </row>
    <row r="348" spans="1:7" ht="13.5" customHeight="1">
      <c r="A348" s="53" t="s">
        <v>426</v>
      </c>
      <c r="B348" s="54" t="s">
        <v>166</v>
      </c>
      <c r="C348" s="56" t="s">
        <v>172</v>
      </c>
      <c r="D348" s="56" t="s">
        <v>116</v>
      </c>
      <c r="E348" s="54" t="s">
        <v>427</v>
      </c>
      <c r="F348" s="54"/>
      <c r="G348" s="55">
        <v>979</v>
      </c>
    </row>
    <row r="349" spans="1:7" ht="13.5" customHeight="1">
      <c r="A349" s="53" t="s">
        <v>149</v>
      </c>
      <c r="B349" s="54" t="s">
        <v>166</v>
      </c>
      <c r="C349" s="56" t="s">
        <v>172</v>
      </c>
      <c r="D349" s="56" t="s">
        <v>116</v>
      </c>
      <c r="E349" s="56" t="s">
        <v>427</v>
      </c>
      <c r="F349" s="54" t="s">
        <v>150</v>
      </c>
      <c r="G349" s="55">
        <v>979</v>
      </c>
    </row>
    <row r="350" spans="1:7" ht="13.5" customHeight="1">
      <c r="A350" s="53" t="s">
        <v>180</v>
      </c>
      <c r="B350" s="54" t="s">
        <v>166</v>
      </c>
      <c r="C350" s="56" t="s">
        <v>172</v>
      </c>
      <c r="D350" s="56" t="s">
        <v>116</v>
      </c>
      <c r="E350" s="54" t="s">
        <v>181</v>
      </c>
      <c r="F350" s="54"/>
      <c r="G350" s="55">
        <v>3468.0334900000003</v>
      </c>
    </row>
    <row r="351" spans="1:7" ht="13.5" customHeight="1">
      <c r="A351" s="53" t="s">
        <v>170</v>
      </c>
      <c r="B351" s="54" t="s">
        <v>166</v>
      </c>
      <c r="C351" s="56" t="s">
        <v>172</v>
      </c>
      <c r="D351" s="56" t="s">
        <v>116</v>
      </c>
      <c r="E351" s="54" t="s">
        <v>182</v>
      </c>
      <c r="F351" s="54"/>
      <c r="G351" s="55">
        <v>3468.0334900000003</v>
      </c>
    </row>
    <row r="352" spans="1:7" ht="13.5" customHeight="1">
      <c r="A352" s="53" t="s">
        <v>301</v>
      </c>
      <c r="B352" s="54" t="s">
        <v>166</v>
      </c>
      <c r="C352" s="56" t="s">
        <v>172</v>
      </c>
      <c r="D352" s="56" t="s">
        <v>116</v>
      </c>
      <c r="E352" s="54" t="s">
        <v>307</v>
      </c>
      <c r="F352" s="54"/>
      <c r="G352" s="55">
        <v>1271.6834899999999</v>
      </c>
    </row>
    <row r="353" spans="1:7" ht="13.5" customHeight="1">
      <c r="A353" s="53" t="s">
        <v>151</v>
      </c>
      <c r="B353" s="54" t="s">
        <v>166</v>
      </c>
      <c r="C353" s="56" t="s">
        <v>172</v>
      </c>
      <c r="D353" s="56" t="s">
        <v>116</v>
      </c>
      <c r="E353" s="56" t="s">
        <v>307</v>
      </c>
      <c r="F353" s="54" t="s">
        <v>152</v>
      </c>
      <c r="G353" s="55">
        <v>1271.6834899999999</v>
      </c>
    </row>
    <row r="354" spans="1:7" ht="13.5" customHeight="1">
      <c r="A354" s="53" t="s">
        <v>195</v>
      </c>
      <c r="B354" s="54" t="s">
        <v>166</v>
      </c>
      <c r="C354" s="56" t="s">
        <v>172</v>
      </c>
      <c r="D354" s="56" t="s">
        <v>116</v>
      </c>
      <c r="E354" s="54" t="s">
        <v>197</v>
      </c>
      <c r="F354" s="54"/>
      <c r="G354" s="55">
        <v>696.35</v>
      </c>
    </row>
    <row r="355" spans="1:7" ht="13.5" customHeight="1">
      <c r="A355" s="53" t="s">
        <v>151</v>
      </c>
      <c r="B355" s="54" t="s">
        <v>166</v>
      </c>
      <c r="C355" s="56" t="s">
        <v>172</v>
      </c>
      <c r="D355" s="56" t="s">
        <v>116</v>
      </c>
      <c r="E355" s="56" t="s">
        <v>197</v>
      </c>
      <c r="F355" s="54" t="s">
        <v>152</v>
      </c>
      <c r="G355" s="55">
        <v>-2696.17794</v>
      </c>
    </row>
    <row r="356" spans="1:7" ht="13.5" customHeight="1">
      <c r="A356" s="53" t="s">
        <v>149</v>
      </c>
      <c r="B356" s="54" t="s">
        <v>166</v>
      </c>
      <c r="C356" s="56" t="s">
        <v>172</v>
      </c>
      <c r="D356" s="56" t="s">
        <v>116</v>
      </c>
      <c r="E356" s="56" t="s">
        <v>197</v>
      </c>
      <c r="F356" s="54" t="s">
        <v>150</v>
      </c>
      <c r="G356" s="55">
        <v>3392.5279399999999</v>
      </c>
    </row>
    <row r="357" spans="1:7" ht="13.5" customHeight="1">
      <c r="A357" s="53" t="s">
        <v>324</v>
      </c>
      <c r="B357" s="54" t="s">
        <v>166</v>
      </c>
      <c r="C357" s="56" t="s">
        <v>172</v>
      </c>
      <c r="D357" s="56" t="s">
        <v>116</v>
      </c>
      <c r="E357" s="54" t="s">
        <v>428</v>
      </c>
      <c r="F357" s="54"/>
      <c r="G357" s="55">
        <v>1500</v>
      </c>
    </row>
    <row r="358" spans="1:7" ht="13.5" customHeight="1">
      <c r="A358" s="53" t="s">
        <v>151</v>
      </c>
      <c r="B358" s="54" t="s">
        <v>166</v>
      </c>
      <c r="C358" s="56" t="s">
        <v>172</v>
      </c>
      <c r="D358" s="56" t="s">
        <v>116</v>
      </c>
      <c r="E358" s="56" t="s">
        <v>428</v>
      </c>
      <c r="F358" s="54" t="s">
        <v>152</v>
      </c>
      <c r="G358" s="55">
        <v>1500</v>
      </c>
    </row>
    <row r="359" spans="1:7" ht="13.5" customHeight="1">
      <c r="A359" s="53" t="s">
        <v>118</v>
      </c>
      <c r="B359" s="54" t="s">
        <v>166</v>
      </c>
      <c r="C359" s="56" t="s">
        <v>172</v>
      </c>
      <c r="D359" s="56" t="s">
        <v>116</v>
      </c>
      <c r="E359" s="54" t="s">
        <v>119</v>
      </c>
      <c r="F359" s="54"/>
      <c r="G359" s="55">
        <v>-1271.6834899999999</v>
      </c>
    </row>
    <row r="360" spans="1:7" ht="13.5" customHeight="1">
      <c r="A360" s="53" t="s">
        <v>128</v>
      </c>
      <c r="B360" s="54" t="s">
        <v>166</v>
      </c>
      <c r="C360" s="56" t="s">
        <v>172</v>
      </c>
      <c r="D360" s="56" t="s">
        <v>116</v>
      </c>
      <c r="E360" s="54" t="s">
        <v>129</v>
      </c>
      <c r="F360" s="54"/>
      <c r="G360" s="55">
        <v>-1271.6834899999999</v>
      </c>
    </row>
    <row r="361" spans="1:7" ht="13.5" customHeight="1">
      <c r="A361" s="53" t="s">
        <v>308</v>
      </c>
      <c r="B361" s="54" t="s">
        <v>166</v>
      </c>
      <c r="C361" s="56" t="s">
        <v>172</v>
      </c>
      <c r="D361" s="56" t="s">
        <v>116</v>
      </c>
      <c r="E361" s="54" t="s">
        <v>309</v>
      </c>
      <c r="F361" s="54"/>
      <c r="G361" s="55">
        <v>-1271.6834899999999</v>
      </c>
    </row>
    <row r="362" spans="1:7" ht="13.5" customHeight="1">
      <c r="A362" s="53" t="s">
        <v>134</v>
      </c>
      <c r="B362" s="54" t="s">
        <v>166</v>
      </c>
      <c r="C362" s="56" t="s">
        <v>172</v>
      </c>
      <c r="D362" s="56" t="s">
        <v>116</v>
      </c>
      <c r="E362" s="56" t="s">
        <v>309</v>
      </c>
      <c r="F362" s="54" t="s">
        <v>135</v>
      </c>
      <c r="G362" s="55">
        <v>-1271.6834899999999</v>
      </c>
    </row>
    <row r="363" spans="1:7" ht="13.5" customHeight="1">
      <c r="A363" s="53" t="s">
        <v>72</v>
      </c>
      <c r="B363" s="54" t="s">
        <v>166</v>
      </c>
      <c r="C363" s="56" t="s">
        <v>172</v>
      </c>
      <c r="D363" s="54" t="s">
        <v>204</v>
      </c>
      <c r="E363" s="54"/>
      <c r="F363" s="54"/>
      <c r="G363" s="55">
        <v>121.131</v>
      </c>
    </row>
    <row r="364" spans="1:7" ht="13.5" customHeight="1">
      <c r="A364" s="53" t="s">
        <v>118</v>
      </c>
      <c r="B364" s="54" t="s">
        <v>166</v>
      </c>
      <c r="C364" s="56" t="s">
        <v>172</v>
      </c>
      <c r="D364" s="56" t="s">
        <v>204</v>
      </c>
      <c r="E364" s="54" t="s">
        <v>119</v>
      </c>
      <c r="F364" s="54"/>
      <c r="G364" s="55">
        <v>121.131</v>
      </c>
    </row>
    <row r="365" spans="1:7" ht="13.5" customHeight="1">
      <c r="A365" s="53" t="s">
        <v>322</v>
      </c>
      <c r="B365" s="54" t="s">
        <v>166</v>
      </c>
      <c r="C365" s="56" t="s">
        <v>172</v>
      </c>
      <c r="D365" s="56" t="s">
        <v>204</v>
      </c>
      <c r="E365" s="54" t="s">
        <v>323</v>
      </c>
      <c r="F365" s="54"/>
      <c r="G365" s="55">
        <v>121.131</v>
      </c>
    </row>
    <row r="366" spans="1:7" ht="13.5" customHeight="1">
      <c r="A366" s="53" t="s">
        <v>324</v>
      </c>
      <c r="B366" s="54" t="s">
        <v>166</v>
      </c>
      <c r="C366" s="56" t="s">
        <v>172</v>
      </c>
      <c r="D366" s="56" t="s">
        <v>204</v>
      </c>
      <c r="E366" s="54" t="s">
        <v>325</v>
      </c>
      <c r="F366" s="54"/>
      <c r="G366" s="55">
        <v>121.131</v>
      </c>
    </row>
    <row r="367" spans="1:7" ht="13.5" customHeight="1">
      <c r="A367" s="53" t="s">
        <v>326</v>
      </c>
      <c r="B367" s="54" t="s">
        <v>166</v>
      </c>
      <c r="C367" s="56" t="s">
        <v>172</v>
      </c>
      <c r="D367" s="56" t="s">
        <v>204</v>
      </c>
      <c r="E367" s="56" t="s">
        <v>325</v>
      </c>
      <c r="F367" s="54" t="s">
        <v>327</v>
      </c>
      <c r="G367" s="55">
        <v>92.947000000000003</v>
      </c>
    </row>
    <row r="368" spans="1:7" ht="13.5" customHeight="1">
      <c r="A368" s="53" t="s">
        <v>328</v>
      </c>
      <c r="B368" s="54" t="s">
        <v>166</v>
      </c>
      <c r="C368" s="56" t="s">
        <v>172</v>
      </c>
      <c r="D368" s="56" t="s">
        <v>204</v>
      </c>
      <c r="E368" s="56" t="s">
        <v>325</v>
      </c>
      <c r="F368" s="54" t="s">
        <v>329</v>
      </c>
      <c r="G368" s="55">
        <v>28.184000000000001</v>
      </c>
    </row>
    <row r="369" spans="1:7" ht="13.5" customHeight="1">
      <c r="A369" s="53" t="s">
        <v>429</v>
      </c>
      <c r="B369" s="54" t="s">
        <v>430</v>
      </c>
      <c r="C369" s="54"/>
      <c r="D369" s="54"/>
      <c r="E369" s="54"/>
      <c r="F369" s="54"/>
      <c r="G369" s="55">
        <v>233.20400000000001</v>
      </c>
    </row>
    <row r="370" spans="1:7" ht="13.5" customHeight="1">
      <c r="A370" s="53" t="s">
        <v>7</v>
      </c>
      <c r="B370" s="54" t="s">
        <v>430</v>
      </c>
      <c r="C370" s="54" t="s">
        <v>116</v>
      </c>
      <c r="D370" s="54"/>
      <c r="E370" s="54"/>
      <c r="F370" s="54"/>
      <c r="G370" s="55">
        <v>233.20400000000001</v>
      </c>
    </row>
    <row r="371" spans="1:7" ht="13.5" customHeight="1">
      <c r="A371" s="53" t="s">
        <v>64</v>
      </c>
      <c r="B371" s="54" t="s">
        <v>430</v>
      </c>
      <c r="C371" s="56" t="s">
        <v>116</v>
      </c>
      <c r="D371" s="54" t="s">
        <v>123</v>
      </c>
      <c r="E371" s="54"/>
      <c r="F371" s="54"/>
      <c r="G371" s="55">
        <v>180.52699999999999</v>
      </c>
    </row>
    <row r="372" spans="1:7" ht="13.5" customHeight="1">
      <c r="A372" s="53" t="s">
        <v>118</v>
      </c>
      <c r="B372" s="54" t="s">
        <v>430</v>
      </c>
      <c r="C372" s="56" t="s">
        <v>116</v>
      </c>
      <c r="D372" s="56" t="s">
        <v>123</v>
      </c>
      <c r="E372" s="54" t="s">
        <v>119</v>
      </c>
      <c r="F372" s="54"/>
      <c r="G372" s="55">
        <v>180.52699999999999</v>
      </c>
    </row>
    <row r="373" spans="1:7" ht="13.5" customHeight="1">
      <c r="A373" s="53" t="s">
        <v>322</v>
      </c>
      <c r="B373" s="54" t="s">
        <v>430</v>
      </c>
      <c r="C373" s="56" t="s">
        <v>116</v>
      </c>
      <c r="D373" s="56" t="s">
        <v>123</v>
      </c>
      <c r="E373" s="54" t="s">
        <v>323</v>
      </c>
      <c r="F373" s="54"/>
      <c r="G373" s="55">
        <v>180.52699999999999</v>
      </c>
    </row>
    <row r="374" spans="1:7" ht="13.5" customHeight="1">
      <c r="A374" s="53" t="s">
        <v>324</v>
      </c>
      <c r="B374" s="54" t="s">
        <v>430</v>
      </c>
      <c r="C374" s="56" t="s">
        <v>116</v>
      </c>
      <c r="D374" s="56" t="s">
        <v>123</v>
      </c>
      <c r="E374" s="54" t="s">
        <v>325</v>
      </c>
      <c r="F374" s="54"/>
      <c r="G374" s="55">
        <v>180.52699999999999</v>
      </c>
    </row>
    <row r="375" spans="1:7" ht="26.25">
      <c r="A375" s="53" t="s">
        <v>326</v>
      </c>
      <c r="B375" s="54" t="s">
        <v>430</v>
      </c>
      <c r="C375" s="56" t="s">
        <v>116</v>
      </c>
      <c r="D375" s="56" t="s">
        <v>123</v>
      </c>
      <c r="E375" s="56" t="s">
        <v>325</v>
      </c>
      <c r="F375" s="54" t="s">
        <v>327</v>
      </c>
      <c r="G375" s="55">
        <v>139.721</v>
      </c>
    </row>
    <row r="376" spans="1:7" ht="39">
      <c r="A376" s="53" t="s">
        <v>328</v>
      </c>
      <c r="B376" s="54" t="s">
        <v>430</v>
      </c>
      <c r="C376" s="56" t="s">
        <v>116</v>
      </c>
      <c r="D376" s="56" t="s">
        <v>123</v>
      </c>
      <c r="E376" s="56" t="s">
        <v>325</v>
      </c>
      <c r="F376" s="54" t="s">
        <v>329</v>
      </c>
      <c r="G376" s="55">
        <v>40.805999999999997</v>
      </c>
    </row>
    <row r="377" spans="1:7" ht="39">
      <c r="A377" s="53" t="s">
        <v>11</v>
      </c>
      <c r="B377" s="54" t="s">
        <v>430</v>
      </c>
      <c r="C377" s="56" t="s">
        <v>116</v>
      </c>
      <c r="D377" s="54" t="s">
        <v>117</v>
      </c>
      <c r="E377" s="54"/>
      <c r="F377" s="54"/>
      <c r="G377" s="55">
        <v>52.677</v>
      </c>
    </row>
    <row r="378" spans="1:7">
      <c r="A378" s="53" t="s">
        <v>118</v>
      </c>
      <c r="B378" s="54" t="s">
        <v>430</v>
      </c>
      <c r="C378" s="56" t="s">
        <v>116</v>
      </c>
      <c r="D378" s="56" t="s">
        <v>117</v>
      </c>
      <c r="E378" s="54" t="s">
        <v>119</v>
      </c>
      <c r="F378" s="54"/>
      <c r="G378" s="55">
        <v>52.677</v>
      </c>
    </row>
    <row r="379" spans="1:7" ht="26.25">
      <c r="A379" s="53" t="s">
        <v>322</v>
      </c>
      <c r="B379" s="54" t="s">
        <v>430</v>
      </c>
      <c r="C379" s="56" t="s">
        <v>116</v>
      </c>
      <c r="D379" s="56" t="s">
        <v>117</v>
      </c>
      <c r="E379" s="54" t="s">
        <v>323</v>
      </c>
      <c r="F379" s="54"/>
      <c r="G379" s="55">
        <v>52.677</v>
      </c>
    </row>
    <row r="380" spans="1:7" ht="39">
      <c r="A380" s="53" t="s">
        <v>324</v>
      </c>
      <c r="B380" s="54" t="s">
        <v>430</v>
      </c>
      <c r="C380" s="56" t="s">
        <v>116</v>
      </c>
      <c r="D380" s="56" t="s">
        <v>117</v>
      </c>
      <c r="E380" s="54" t="s">
        <v>325</v>
      </c>
      <c r="F380" s="54"/>
      <c r="G380" s="55">
        <v>52.677</v>
      </c>
    </row>
    <row r="381" spans="1:7" ht="26.25">
      <c r="A381" s="53" t="s">
        <v>326</v>
      </c>
      <c r="B381" s="54" t="s">
        <v>430</v>
      </c>
      <c r="C381" s="56" t="s">
        <v>116</v>
      </c>
      <c r="D381" s="56" t="s">
        <v>117</v>
      </c>
      <c r="E381" s="56" t="s">
        <v>325</v>
      </c>
      <c r="F381" s="54" t="s">
        <v>327</v>
      </c>
      <c r="G381" s="55">
        <v>41.140999999999998</v>
      </c>
    </row>
    <row r="382" spans="1:7" ht="39">
      <c r="A382" s="53" t="s">
        <v>328</v>
      </c>
      <c r="B382" s="54" t="s">
        <v>430</v>
      </c>
      <c r="C382" s="56" t="s">
        <v>116</v>
      </c>
      <c r="D382" s="56" t="s">
        <v>117</v>
      </c>
      <c r="E382" s="56" t="s">
        <v>325</v>
      </c>
      <c r="F382" s="54" t="s">
        <v>329</v>
      </c>
      <c r="G382" s="55">
        <v>11.536</v>
      </c>
    </row>
    <row r="383" spans="1:7" ht="26.25">
      <c r="A383" s="53" t="s">
        <v>310</v>
      </c>
      <c r="B383" s="54" t="s">
        <v>311</v>
      </c>
      <c r="C383" s="54"/>
      <c r="D383" s="54"/>
      <c r="E383" s="54"/>
      <c r="F383" s="54"/>
      <c r="G383" s="55">
        <v>-693.75300000000004</v>
      </c>
    </row>
    <row r="384" spans="1:7">
      <c r="A384" s="53" t="s">
        <v>55</v>
      </c>
      <c r="B384" s="54" t="s">
        <v>311</v>
      </c>
      <c r="C384" s="54" t="s">
        <v>204</v>
      </c>
      <c r="D384" s="54"/>
      <c r="E384" s="54"/>
      <c r="F384" s="54"/>
      <c r="G384" s="55">
        <v>-693.75300000000004</v>
      </c>
    </row>
    <row r="385" spans="1:7">
      <c r="A385" s="53" t="s">
        <v>59</v>
      </c>
      <c r="B385" s="54" t="s">
        <v>311</v>
      </c>
      <c r="C385" s="56" t="s">
        <v>204</v>
      </c>
      <c r="D385" s="54" t="s">
        <v>138</v>
      </c>
      <c r="E385" s="54"/>
      <c r="F385" s="54"/>
      <c r="G385" s="55">
        <v>-830.75300000000004</v>
      </c>
    </row>
    <row r="386" spans="1:7" ht="39">
      <c r="A386" s="53" t="s">
        <v>431</v>
      </c>
      <c r="B386" s="54" t="s">
        <v>311</v>
      </c>
      <c r="C386" s="56" t="s">
        <v>204</v>
      </c>
      <c r="D386" s="56" t="s">
        <v>138</v>
      </c>
      <c r="E386" s="54" t="s">
        <v>432</v>
      </c>
      <c r="F386" s="54"/>
      <c r="G386" s="55">
        <v>-1000</v>
      </c>
    </row>
    <row r="387" spans="1:7" ht="39">
      <c r="A387" s="53" t="s">
        <v>433</v>
      </c>
      <c r="B387" s="54" t="s">
        <v>311</v>
      </c>
      <c r="C387" s="56" t="s">
        <v>204</v>
      </c>
      <c r="D387" s="56" t="s">
        <v>138</v>
      </c>
      <c r="E387" s="54" t="s">
        <v>434</v>
      </c>
      <c r="F387" s="54"/>
      <c r="G387" s="55">
        <v>-1000</v>
      </c>
    </row>
    <row r="388" spans="1:7">
      <c r="A388" s="53" t="s">
        <v>435</v>
      </c>
      <c r="B388" s="54" t="s">
        <v>311</v>
      </c>
      <c r="C388" s="56" t="s">
        <v>204</v>
      </c>
      <c r="D388" s="56" t="s">
        <v>138</v>
      </c>
      <c r="E388" s="54" t="s">
        <v>436</v>
      </c>
      <c r="F388" s="54"/>
      <c r="G388" s="55">
        <v>-1000</v>
      </c>
    </row>
    <row r="389" spans="1:7" ht="51.75">
      <c r="A389" s="53" t="s">
        <v>312</v>
      </c>
      <c r="B389" s="54" t="s">
        <v>311</v>
      </c>
      <c r="C389" s="56" t="s">
        <v>204</v>
      </c>
      <c r="D389" s="56" t="s">
        <v>138</v>
      </c>
      <c r="E389" s="56" t="s">
        <v>436</v>
      </c>
      <c r="F389" s="54" t="s">
        <v>313</v>
      </c>
      <c r="G389" s="55">
        <v>-1000</v>
      </c>
    </row>
    <row r="390" spans="1:7">
      <c r="A390" s="53" t="s">
        <v>118</v>
      </c>
      <c r="B390" s="54" t="s">
        <v>311</v>
      </c>
      <c r="C390" s="56" t="s">
        <v>204</v>
      </c>
      <c r="D390" s="56" t="s">
        <v>138</v>
      </c>
      <c r="E390" s="54" t="s">
        <v>119</v>
      </c>
      <c r="F390" s="54"/>
      <c r="G390" s="55">
        <v>169.24700000000001</v>
      </c>
    </row>
    <row r="391" spans="1:7" ht="26.25">
      <c r="A391" s="53" t="s">
        <v>322</v>
      </c>
      <c r="B391" s="54" t="s">
        <v>311</v>
      </c>
      <c r="C391" s="56" t="s">
        <v>204</v>
      </c>
      <c r="D391" s="56" t="s">
        <v>138</v>
      </c>
      <c r="E391" s="54" t="s">
        <v>323</v>
      </c>
      <c r="F391" s="54"/>
      <c r="G391" s="55">
        <v>169.24700000000001</v>
      </c>
    </row>
    <row r="392" spans="1:7" ht="39">
      <c r="A392" s="53" t="s">
        <v>324</v>
      </c>
      <c r="B392" s="54" t="s">
        <v>311</v>
      </c>
      <c r="C392" s="56" t="s">
        <v>204</v>
      </c>
      <c r="D392" s="56" t="s">
        <v>138</v>
      </c>
      <c r="E392" s="54" t="s">
        <v>325</v>
      </c>
      <c r="F392" s="54"/>
      <c r="G392" s="55">
        <v>169.24700000000001</v>
      </c>
    </row>
    <row r="393" spans="1:7" ht="26.25">
      <c r="A393" s="53" t="s">
        <v>326</v>
      </c>
      <c r="B393" s="54" t="s">
        <v>311</v>
      </c>
      <c r="C393" s="56" t="s">
        <v>204</v>
      </c>
      <c r="D393" s="56" t="s">
        <v>138</v>
      </c>
      <c r="E393" s="56" t="s">
        <v>325</v>
      </c>
      <c r="F393" s="54" t="s">
        <v>327</v>
      </c>
      <c r="G393" s="55">
        <v>132.261</v>
      </c>
    </row>
    <row r="394" spans="1:7" ht="39">
      <c r="A394" s="53" t="s">
        <v>328</v>
      </c>
      <c r="B394" s="54" t="s">
        <v>311</v>
      </c>
      <c r="C394" s="56" t="s">
        <v>204</v>
      </c>
      <c r="D394" s="56" t="s">
        <v>138</v>
      </c>
      <c r="E394" s="56" t="s">
        <v>325</v>
      </c>
      <c r="F394" s="54" t="s">
        <v>329</v>
      </c>
      <c r="G394" s="55">
        <v>36.985999999999997</v>
      </c>
    </row>
    <row r="395" spans="1:7">
      <c r="A395" s="53" t="s">
        <v>68</v>
      </c>
      <c r="B395" s="54" t="s">
        <v>311</v>
      </c>
      <c r="C395" s="56" t="s">
        <v>204</v>
      </c>
      <c r="D395" s="54" t="s">
        <v>217</v>
      </c>
      <c r="E395" s="54"/>
      <c r="F395" s="54"/>
      <c r="G395" s="55">
        <v>137</v>
      </c>
    </row>
    <row r="396" spans="1:7" ht="51.75">
      <c r="A396" s="53" t="s">
        <v>372</v>
      </c>
      <c r="B396" s="54" t="s">
        <v>311</v>
      </c>
      <c r="C396" s="56" t="s">
        <v>204</v>
      </c>
      <c r="D396" s="56" t="s">
        <v>217</v>
      </c>
      <c r="E396" s="54" t="s">
        <v>242</v>
      </c>
      <c r="F396" s="54"/>
      <c r="G396" s="55">
        <v>137</v>
      </c>
    </row>
    <row r="397" spans="1:7" ht="26.25">
      <c r="A397" s="53" t="s">
        <v>314</v>
      </c>
      <c r="B397" s="54" t="s">
        <v>311</v>
      </c>
      <c r="C397" s="56" t="s">
        <v>204</v>
      </c>
      <c r="D397" s="56" t="s">
        <v>217</v>
      </c>
      <c r="E397" s="54" t="s">
        <v>315</v>
      </c>
      <c r="F397" s="54"/>
      <c r="G397" s="55">
        <v>137</v>
      </c>
    </row>
    <row r="398" spans="1:7" ht="26.25">
      <c r="A398" s="53" t="s">
        <v>437</v>
      </c>
      <c r="B398" s="54" t="s">
        <v>311</v>
      </c>
      <c r="C398" s="56" t="s">
        <v>204</v>
      </c>
      <c r="D398" s="56" t="s">
        <v>217</v>
      </c>
      <c r="E398" s="54" t="s">
        <v>438</v>
      </c>
      <c r="F398" s="54"/>
      <c r="G398" s="55">
        <v>137</v>
      </c>
    </row>
    <row r="399" spans="1:7">
      <c r="A399" s="53" t="s">
        <v>126</v>
      </c>
      <c r="B399" s="54" t="s">
        <v>311</v>
      </c>
      <c r="C399" s="56" t="s">
        <v>204</v>
      </c>
      <c r="D399" s="56" t="s">
        <v>217</v>
      </c>
      <c r="E399" s="56" t="s">
        <v>438</v>
      </c>
      <c r="F399" s="54" t="s">
        <v>127</v>
      </c>
      <c r="G399" s="55">
        <v>137</v>
      </c>
    </row>
    <row r="400" spans="1:7">
      <c r="A400" s="60" t="s">
        <v>183</v>
      </c>
      <c r="B400" s="61"/>
      <c r="C400" s="61"/>
      <c r="D400" s="61"/>
      <c r="E400" s="61"/>
      <c r="F400" s="61"/>
      <c r="G400" s="55">
        <v>67715.583830000003</v>
      </c>
    </row>
    <row r="402" spans="1:7">
      <c r="B402" s="57"/>
      <c r="C402" s="57"/>
      <c r="D402" s="57"/>
      <c r="E402" s="57"/>
      <c r="F402" s="57"/>
      <c r="G402" s="58"/>
    </row>
    <row r="403" spans="1:7">
      <c r="A403" s="43" t="s">
        <v>184</v>
      </c>
      <c r="B403" s="44"/>
      <c r="C403" s="44"/>
      <c r="D403" s="57"/>
      <c r="F403" s="49" t="s">
        <v>185</v>
      </c>
      <c r="G403" s="49"/>
    </row>
    <row r="404" spans="1:7">
      <c r="B404" s="47" t="s">
        <v>186</v>
      </c>
      <c r="C404" s="47"/>
      <c r="F404" s="47" t="s">
        <v>187</v>
      </c>
      <c r="G404" s="47"/>
    </row>
  </sheetData>
  <autoFilter ref="A10:G400">
    <filterColumn colId="2"/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G412"/>
  <sheetViews>
    <sheetView topLeftCell="A4" workbookViewId="0">
      <selection activeCell="G39" activeCellId="1" sqref="G37 G39"/>
    </sheetView>
  </sheetViews>
  <sheetFormatPr defaultRowHeight="15"/>
  <cols>
    <col min="1" max="1" width="25.28515625" style="67" customWidth="1"/>
    <col min="2" max="2" width="4.28515625" style="67" customWidth="1"/>
    <col min="3" max="3" width="3.5703125" style="67" customWidth="1"/>
    <col min="4" max="4" width="3.140625" style="67" customWidth="1"/>
    <col min="5" max="5" width="11.28515625" style="67" customWidth="1"/>
    <col min="6" max="6" width="4.85546875" style="67" customWidth="1"/>
    <col min="7" max="7" width="11.85546875" style="67" customWidth="1"/>
  </cols>
  <sheetData>
    <row r="1" spans="1:7">
      <c r="B1" s="68"/>
      <c r="C1" s="69"/>
      <c r="D1" s="69"/>
      <c r="E1" s="69"/>
      <c r="F1" s="69"/>
    </row>
    <row r="2" spans="1:7">
      <c r="B2" s="68"/>
      <c r="C2" s="70"/>
      <c r="D2" s="70"/>
      <c r="E2" s="70"/>
      <c r="F2" s="70"/>
    </row>
    <row r="4" spans="1:7" ht="15.75">
      <c r="A4" s="71" t="s">
        <v>319</v>
      </c>
      <c r="B4" s="72"/>
      <c r="C4" s="73"/>
      <c r="D4" s="73"/>
      <c r="E4" s="73"/>
      <c r="F4" s="73"/>
      <c r="G4" s="73"/>
    </row>
    <row r="5" spans="1:7">
      <c r="A5" s="73" t="s">
        <v>457</v>
      </c>
      <c r="B5" s="72"/>
      <c r="C5" s="72"/>
      <c r="D5" s="73"/>
      <c r="E5" s="73"/>
      <c r="F5" s="72"/>
      <c r="G5" s="73"/>
    </row>
    <row r="7" spans="1:7">
      <c r="A7" s="74" t="s">
        <v>321</v>
      </c>
      <c r="B7" s="72"/>
      <c r="C7" s="75"/>
      <c r="D7" s="75"/>
      <c r="E7" s="75"/>
      <c r="F7" s="72"/>
      <c r="G7" s="72"/>
    </row>
    <row r="9" spans="1:7" ht="33.75">
      <c r="A9" s="76" t="s">
        <v>1</v>
      </c>
      <c r="B9" s="77" t="s">
        <v>101</v>
      </c>
      <c r="C9" s="77" t="s">
        <v>102</v>
      </c>
      <c r="D9" s="77" t="s">
        <v>103</v>
      </c>
      <c r="E9" s="78" t="s">
        <v>104</v>
      </c>
      <c r="F9" s="78" t="s">
        <v>105</v>
      </c>
      <c r="G9" s="77" t="s">
        <v>106</v>
      </c>
    </row>
    <row r="10" spans="1:7">
      <c r="A10" s="79" t="s">
        <v>107</v>
      </c>
      <c r="B10" s="79" t="s">
        <v>108</v>
      </c>
      <c r="C10" s="79" t="s">
        <v>109</v>
      </c>
      <c r="D10" s="79" t="s">
        <v>110</v>
      </c>
      <c r="E10" s="79" t="s">
        <v>111</v>
      </c>
      <c r="F10" s="79" t="s">
        <v>112</v>
      </c>
      <c r="G10" s="79" t="s">
        <v>113</v>
      </c>
    </row>
    <row r="11" spans="1:7" ht="12.75" hidden="1" customHeight="1">
      <c r="A11" s="80" t="s">
        <v>114</v>
      </c>
      <c r="B11" s="81" t="s">
        <v>115</v>
      </c>
      <c r="C11" s="82"/>
      <c r="D11" s="82"/>
      <c r="E11" s="82"/>
      <c r="F11" s="82"/>
      <c r="G11" s="83">
        <v>1412.8406</v>
      </c>
    </row>
    <row r="12" spans="1:7" ht="12.75" hidden="1" customHeight="1">
      <c r="A12" s="84" t="s">
        <v>7</v>
      </c>
      <c r="B12" s="82" t="s">
        <v>115</v>
      </c>
      <c r="C12" s="82" t="s">
        <v>116</v>
      </c>
      <c r="D12" s="82"/>
      <c r="E12" s="82"/>
      <c r="F12" s="82"/>
      <c r="G12" s="83">
        <v>990.66764999999998</v>
      </c>
    </row>
    <row r="13" spans="1:7" ht="12.75" hidden="1" customHeight="1">
      <c r="A13" s="84" t="s">
        <v>11</v>
      </c>
      <c r="B13" s="82" t="s">
        <v>115</v>
      </c>
      <c r="C13" s="85" t="s">
        <v>116</v>
      </c>
      <c r="D13" s="82" t="s">
        <v>117</v>
      </c>
      <c r="E13" s="82"/>
      <c r="F13" s="82"/>
      <c r="G13" s="83">
        <v>990.66764999999998</v>
      </c>
    </row>
    <row r="14" spans="1:7" ht="12.75" hidden="1" customHeight="1">
      <c r="A14" s="84" t="s">
        <v>118</v>
      </c>
      <c r="B14" s="82" t="s">
        <v>115</v>
      </c>
      <c r="C14" s="85" t="s">
        <v>116</v>
      </c>
      <c r="D14" s="85" t="s">
        <v>117</v>
      </c>
      <c r="E14" s="82" t="s">
        <v>119</v>
      </c>
      <c r="F14" s="82"/>
      <c r="G14" s="83">
        <v>990.66764999999998</v>
      </c>
    </row>
    <row r="15" spans="1:7" ht="12.75" hidden="1" customHeight="1">
      <c r="A15" s="84" t="s">
        <v>322</v>
      </c>
      <c r="B15" s="82" t="s">
        <v>115</v>
      </c>
      <c r="C15" s="85" t="s">
        <v>116</v>
      </c>
      <c r="D15" s="85" t="s">
        <v>117</v>
      </c>
      <c r="E15" s="82" t="s">
        <v>323</v>
      </c>
      <c r="F15" s="82"/>
      <c r="G15" s="83">
        <v>990.66764999999998</v>
      </c>
    </row>
    <row r="16" spans="1:7" ht="12.75" hidden="1" customHeight="1">
      <c r="A16" s="84" t="s">
        <v>458</v>
      </c>
      <c r="B16" s="82" t="s">
        <v>115</v>
      </c>
      <c r="C16" s="85" t="s">
        <v>116</v>
      </c>
      <c r="D16" s="85" t="s">
        <v>117</v>
      </c>
      <c r="E16" s="82" t="s">
        <v>459</v>
      </c>
      <c r="F16" s="82"/>
      <c r="G16" s="83">
        <v>75.415039999999991</v>
      </c>
    </row>
    <row r="17" spans="1:7" ht="12.75" hidden="1" customHeight="1">
      <c r="A17" s="84" t="s">
        <v>326</v>
      </c>
      <c r="B17" s="82" t="s">
        <v>115</v>
      </c>
      <c r="C17" s="85" t="s">
        <v>116</v>
      </c>
      <c r="D17" s="85" t="s">
        <v>117</v>
      </c>
      <c r="E17" s="85" t="s">
        <v>459</v>
      </c>
      <c r="F17" s="82" t="s">
        <v>327</v>
      </c>
      <c r="G17" s="83">
        <v>57.922449999999998</v>
      </c>
    </row>
    <row r="18" spans="1:7" ht="12.75" hidden="1" customHeight="1">
      <c r="A18" s="84" t="s">
        <v>328</v>
      </c>
      <c r="B18" s="82" t="s">
        <v>115</v>
      </c>
      <c r="C18" s="85" t="s">
        <v>116</v>
      </c>
      <c r="D18" s="85" t="s">
        <v>117</v>
      </c>
      <c r="E18" s="85" t="s">
        <v>459</v>
      </c>
      <c r="F18" s="82" t="s">
        <v>329</v>
      </c>
      <c r="G18" s="83">
        <v>17.49259</v>
      </c>
    </row>
    <row r="19" spans="1:7" ht="12.75" hidden="1" customHeight="1">
      <c r="A19" s="84" t="s">
        <v>324</v>
      </c>
      <c r="B19" s="82" t="s">
        <v>115</v>
      </c>
      <c r="C19" s="85" t="s">
        <v>116</v>
      </c>
      <c r="D19" s="85" t="s">
        <v>117</v>
      </c>
      <c r="E19" s="82" t="s">
        <v>325</v>
      </c>
      <c r="F19" s="82"/>
      <c r="G19" s="83">
        <v>915.25261</v>
      </c>
    </row>
    <row r="20" spans="1:7" ht="12.75" hidden="1" customHeight="1">
      <c r="A20" s="84" t="s">
        <v>326</v>
      </c>
      <c r="B20" s="82" t="s">
        <v>115</v>
      </c>
      <c r="C20" s="85" t="s">
        <v>116</v>
      </c>
      <c r="D20" s="85" t="s">
        <v>117</v>
      </c>
      <c r="E20" s="85" t="s">
        <v>325</v>
      </c>
      <c r="F20" s="82" t="s">
        <v>327</v>
      </c>
      <c r="G20" s="83">
        <v>720.06535999999994</v>
      </c>
    </row>
    <row r="21" spans="1:7" ht="12.75" hidden="1" customHeight="1">
      <c r="A21" s="84" t="s">
        <v>328</v>
      </c>
      <c r="B21" s="82" t="s">
        <v>115</v>
      </c>
      <c r="C21" s="85" t="s">
        <v>116</v>
      </c>
      <c r="D21" s="85" t="s">
        <v>117</v>
      </c>
      <c r="E21" s="85" t="s">
        <v>325</v>
      </c>
      <c r="F21" s="82" t="s">
        <v>329</v>
      </c>
      <c r="G21" s="83">
        <v>195.18725000000001</v>
      </c>
    </row>
    <row r="22" spans="1:7" ht="12.75" customHeight="1">
      <c r="A22" s="84" t="s">
        <v>120</v>
      </c>
      <c r="B22" s="82" t="s">
        <v>115</v>
      </c>
      <c r="C22" s="82" t="s">
        <v>121</v>
      </c>
      <c r="D22" s="82"/>
      <c r="E22" s="82"/>
      <c r="F22" s="82"/>
      <c r="G22" s="83">
        <v>422.17295000000001</v>
      </c>
    </row>
    <row r="23" spans="1:7" ht="12.75" customHeight="1">
      <c r="A23" s="84" t="s">
        <v>122</v>
      </c>
      <c r="B23" s="82" t="s">
        <v>115</v>
      </c>
      <c r="C23" s="85" t="s">
        <v>121</v>
      </c>
      <c r="D23" s="82" t="s">
        <v>123</v>
      </c>
      <c r="E23" s="82"/>
      <c r="F23" s="82"/>
      <c r="G23" s="83">
        <v>422.17295000000001</v>
      </c>
    </row>
    <row r="24" spans="1:7" ht="12.75" customHeight="1">
      <c r="A24" s="84" t="s">
        <v>460</v>
      </c>
      <c r="B24" s="82" t="s">
        <v>115</v>
      </c>
      <c r="C24" s="85" t="s">
        <v>121</v>
      </c>
      <c r="D24" s="85" t="s">
        <v>123</v>
      </c>
      <c r="E24" s="82" t="s">
        <v>461</v>
      </c>
      <c r="F24" s="82"/>
      <c r="G24" s="83">
        <v>14.067</v>
      </c>
    </row>
    <row r="25" spans="1:7" ht="12.75" customHeight="1">
      <c r="A25" s="84" t="s">
        <v>462</v>
      </c>
      <c r="B25" s="82" t="s">
        <v>115</v>
      </c>
      <c r="C25" s="85" t="s">
        <v>121</v>
      </c>
      <c r="D25" s="85" t="s">
        <v>123</v>
      </c>
      <c r="E25" s="82" t="s">
        <v>463</v>
      </c>
      <c r="F25" s="82"/>
      <c r="G25" s="83">
        <v>14.067</v>
      </c>
    </row>
    <row r="26" spans="1:7" ht="12.75" customHeight="1">
      <c r="A26" s="84" t="s">
        <v>464</v>
      </c>
      <c r="B26" s="82" t="s">
        <v>115</v>
      </c>
      <c r="C26" s="85" t="s">
        <v>121</v>
      </c>
      <c r="D26" s="85" t="s">
        <v>123</v>
      </c>
      <c r="E26" s="82" t="s">
        <v>465</v>
      </c>
      <c r="F26" s="82"/>
      <c r="G26" s="83">
        <v>14.067</v>
      </c>
    </row>
    <row r="27" spans="1:7" ht="12.75" customHeight="1">
      <c r="A27" s="84" t="s">
        <v>466</v>
      </c>
      <c r="B27" s="82" t="s">
        <v>115</v>
      </c>
      <c r="C27" s="85" t="s">
        <v>121</v>
      </c>
      <c r="D27" s="85" t="s">
        <v>123</v>
      </c>
      <c r="E27" s="82" t="s">
        <v>467</v>
      </c>
      <c r="F27" s="82"/>
      <c r="G27" s="83">
        <v>14.067</v>
      </c>
    </row>
    <row r="28" spans="1:7" ht="12.75" customHeight="1">
      <c r="A28" s="84" t="s">
        <v>126</v>
      </c>
      <c r="B28" s="82" t="s">
        <v>115</v>
      </c>
      <c r="C28" s="85" t="s">
        <v>121</v>
      </c>
      <c r="D28" s="85" t="s">
        <v>123</v>
      </c>
      <c r="E28" s="85" t="s">
        <v>467</v>
      </c>
      <c r="F28" s="82" t="s">
        <v>127</v>
      </c>
      <c r="G28" s="83">
        <v>14.067</v>
      </c>
    </row>
    <row r="29" spans="1:7" ht="12.75" customHeight="1">
      <c r="A29" s="84" t="s">
        <v>124</v>
      </c>
      <c r="B29" s="82" t="s">
        <v>115</v>
      </c>
      <c r="C29" s="85" t="s">
        <v>121</v>
      </c>
      <c r="D29" s="85" t="s">
        <v>123</v>
      </c>
      <c r="E29" s="82" t="s">
        <v>125</v>
      </c>
      <c r="F29" s="82"/>
      <c r="G29" s="83">
        <v>275</v>
      </c>
    </row>
    <row r="30" spans="1:7" ht="12.75" customHeight="1">
      <c r="A30" s="84" t="s">
        <v>330</v>
      </c>
      <c r="B30" s="82" t="s">
        <v>115</v>
      </c>
      <c r="C30" s="85" t="s">
        <v>121</v>
      </c>
      <c r="D30" s="85" t="s">
        <v>123</v>
      </c>
      <c r="E30" s="82" t="s">
        <v>331</v>
      </c>
      <c r="F30" s="82"/>
      <c r="G30" s="83">
        <v>275</v>
      </c>
    </row>
    <row r="31" spans="1:7" ht="12.75" customHeight="1">
      <c r="A31" s="84" t="s">
        <v>332</v>
      </c>
      <c r="B31" s="82" t="s">
        <v>115</v>
      </c>
      <c r="C31" s="85" t="s">
        <v>121</v>
      </c>
      <c r="D31" s="85" t="s">
        <v>123</v>
      </c>
      <c r="E31" s="82" t="s">
        <v>333</v>
      </c>
      <c r="F31" s="82"/>
      <c r="G31" s="83">
        <v>275</v>
      </c>
    </row>
    <row r="32" spans="1:7" ht="12.75" customHeight="1">
      <c r="A32" s="84" t="s">
        <v>468</v>
      </c>
      <c r="B32" s="82" t="s">
        <v>115</v>
      </c>
      <c r="C32" s="85" t="s">
        <v>121</v>
      </c>
      <c r="D32" s="85" t="s">
        <v>123</v>
      </c>
      <c r="E32" s="82" t="s">
        <v>469</v>
      </c>
      <c r="F32" s="82"/>
      <c r="G32" s="83">
        <v>275</v>
      </c>
    </row>
    <row r="33" spans="1:7" ht="12.75" customHeight="1">
      <c r="A33" s="84" t="s">
        <v>126</v>
      </c>
      <c r="B33" s="82" t="s">
        <v>115</v>
      </c>
      <c r="C33" s="85" t="s">
        <v>121</v>
      </c>
      <c r="D33" s="85" t="s">
        <v>123</v>
      </c>
      <c r="E33" s="85" t="s">
        <v>469</v>
      </c>
      <c r="F33" s="82" t="s">
        <v>127</v>
      </c>
      <c r="G33" s="83">
        <v>275</v>
      </c>
    </row>
    <row r="34" spans="1:7" ht="12.75" customHeight="1">
      <c r="A34" s="84" t="s">
        <v>118</v>
      </c>
      <c r="B34" s="82" t="s">
        <v>115</v>
      </c>
      <c r="C34" s="85" t="s">
        <v>121</v>
      </c>
      <c r="D34" s="85" t="s">
        <v>123</v>
      </c>
      <c r="E34" s="82" t="s">
        <v>119</v>
      </c>
      <c r="F34" s="82"/>
      <c r="G34" s="83">
        <v>133.10595000000001</v>
      </c>
    </row>
    <row r="35" spans="1:7" ht="12.75" customHeight="1">
      <c r="A35" s="84" t="s">
        <v>198</v>
      </c>
      <c r="B35" s="82" t="s">
        <v>115</v>
      </c>
      <c r="C35" s="85" t="s">
        <v>121</v>
      </c>
      <c r="D35" s="85" t="s">
        <v>123</v>
      </c>
      <c r="E35" s="82" t="s">
        <v>199</v>
      </c>
      <c r="F35" s="82"/>
      <c r="G35" s="83">
        <v>133.10595000000001</v>
      </c>
    </row>
    <row r="36" spans="1:7" ht="12.75" customHeight="1">
      <c r="A36" s="84" t="s">
        <v>200</v>
      </c>
      <c r="B36" s="82" t="s">
        <v>115</v>
      </c>
      <c r="C36" s="85" t="s">
        <v>121</v>
      </c>
      <c r="D36" s="85" t="s">
        <v>123</v>
      </c>
      <c r="E36" s="82" t="s">
        <v>201</v>
      </c>
      <c r="F36" s="82"/>
      <c r="G36" s="83">
        <v>133.126</v>
      </c>
    </row>
    <row r="37" spans="1:7" ht="12.75" customHeight="1">
      <c r="A37" s="84" t="s">
        <v>126</v>
      </c>
      <c r="B37" s="82" t="s">
        <v>115</v>
      </c>
      <c r="C37" s="85" t="s">
        <v>121</v>
      </c>
      <c r="D37" s="85" t="s">
        <v>123</v>
      </c>
      <c r="E37" s="85" t="s">
        <v>201</v>
      </c>
      <c r="F37" s="82" t="s">
        <v>127</v>
      </c>
      <c r="G37" s="83">
        <v>133.126</v>
      </c>
    </row>
    <row r="38" spans="1:7" ht="12.75" customHeight="1">
      <c r="A38" s="84" t="s">
        <v>202</v>
      </c>
      <c r="B38" s="82" t="s">
        <v>115</v>
      </c>
      <c r="C38" s="85" t="s">
        <v>121</v>
      </c>
      <c r="D38" s="85" t="s">
        <v>123</v>
      </c>
      <c r="E38" s="82" t="s">
        <v>203</v>
      </c>
      <c r="F38" s="82"/>
      <c r="G38" s="83">
        <v>-2.0050000000000002E-2</v>
      </c>
    </row>
    <row r="39" spans="1:7" ht="12.75" customHeight="1">
      <c r="A39" s="84" t="s">
        <v>126</v>
      </c>
      <c r="B39" s="82" t="s">
        <v>115</v>
      </c>
      <c r="C39" s="85" t="s">
        <v>121</v>
      </c>
      <c r="D39" s="85" t="s">
        <v>123</v>
      </c>
      <c r="E39" s="85" t="s">
        <v>203</v>
      </c>
      <c r="F39" s="82" t="s">
        <v>127</v>
      </c>
      <c r="G39" s="83">
        <v>-2.0050000000000002E-2</v>
      </c>
    </row>
    <row r="40" spans="1:7" ht="12.75" hidden="1" customHeight="1">
      <c r="A40" s="80" t="s">
        <v>130</v>
      </c>
      <c r="B40" s="81" t="s">
        <v>131</v>
      </c>
      <c r="C40" s="82"/>
      <c r="D40" s="82"/>
      <c r="E40" s="82"/>
      <c r="F40" s="82"/>
      <c r="G40" s="83">
        <v>10737.75057</v>
      </c>
    </row>
    <row r="41" spans="1:7" ht="12.75" hidden="1" customHeight="1">
      <c r="A41" s="84" t="s">
        <v>7</v>
      </c>
      <c r="B41" s="82" t="s">
        <v>131</v>
      </c>
      <c r="C41" s="82" t="s">
        <v>116</v>
      </c>
      <c r="D41" s="82"/>
      <c r="E41" s="82"/>
      <c r="F41" s="82"/>
      <c r="G41" s="83">
        <v>184.78570000000002</v>
      </c>
    </row>
    <row r="42" spans="1:7" ht="12.75" hidden="1" customHeight="1">
      <c r="A42" s="84" t="s">
        <v>132</v>
      </c>
      <c r="B42" s="82" t="s">
        <v>131</v>
      </c>
      <c r="C42" s="85" t="s">
        <v>116</v>
      </c>
      <c r="D42" s="82" t="s">
        <v>133</v>
      </c>
      <c r="E42" s="82"/>
      <c r="F42" s="82"/>
      <c r="G42" s="83">
        <v>184.78570000000002</v>
      </c>
    </row>
    <row r="43" spans="1:7" ht="12.75" hidden="1" customHeight="1">
      <c r="A43" s="84" t="s">
        <v>118</v>
      </c>
      <c r="B43" s="82" t="s">
        <v>131</v>
      </c>
      <c r="C43" s="85" t="s">
        <v>116</v>
      </c>
      <c r="D43" s="85" t="s">
        <v>133</v>
      </c>
      <c r="E43" s="82" t="s">
        <v>119</v>
      </c>
      <c r="F43" s="82"/>
      <c r="G43" s="83">
        <v>184.78570000000002</v>
      </c>
    </row>
    <row r="44" spans="1:7" ht="12.75" hidden="1" customHeight="1">
      <c r="A44" s="84" t="s">
        <v>128</v>
      </c>
      <c r="B44" s="82" t="s">
        <v>131</v>
      </c>
      <c r="C44" s="85" t="s">
        <v>116</v>
      </c>
      <c r="D44" s="85" t="s">
        <v>133</v>
      </c>
      <c r="E44" s="82" t="s">
        <v>129</v>
      </c>
      <c r="F44" s="82"/>
      <c r="G44" s="83">
        <v>184.78570000000002</v>
      </c>
    </row>
    <row r="45" spans="1:7" ht="12.75" hidden="1" customHeight="1">
      <c r="A45" s="84" t="s">
        <v>234</v>
      </c>
      <c r="B45" s="82" t="s">
        <v>131</v>
      </c>
      <c r="C45" s="85" t="s">
        <v>116</v>
      </c>
      <c r="D45" s="85" t="s">
        <v>133</v>
      </c>
      <c r="E45" s="82" t="s">
        <v>235</v>
      </c>
      <c r="F45" s="82"/>
      <c r="G45" s="83">
        <v>184.78570000000002</v>
      </c>
    </row>
    <row r="46" spans="1:7" ht="12.75" hidden="1" customHeight="1">
      <c r="A46" s="84" t="s">
        <v>134</v>
      </c>
      <c r="B46" s="82" t="s">
        <v>131</v>
      </c>
      <c r="C46" s="85" t="s">
        <v>116</v>
      </c>
      <c r="D46" s="85" t="s">
        <v>133</v>
      </c>
      <c r="E46" s="85" t="s">
        <v>235</v>
      </c>
      <c r="F46" s="82" t="s">
        <v>135</v>
      </c>
      <c r="G46" s="83"/>
    </row>
    <row r="47" spans="1:7" ht="12.75" hidden="1" customHeight="1">
      <c r="A47" s="84" t="s">
        <v>232</v>
      </c>
      <c r="B47" s="82" t="s">
        <v>131</v>
      </c>
      <c r="C47" s="85" t="s">
        <v>116</v>
      </c>
      <c r="D47" s="85" t="s">
        <v>133</v>
      </c>
      <c r="E47" s="85" t="s">
        <v>235</v>
      </c>
      <c r="F47" s="82" t="s">
        <v>233</v>
      </c>
      <c r="G47" s="83"/>
    </row>
    <row r="48" spans="1:7" ht="12.75" hidden="1" customHeight="1">
      <c r="A48" s="84" t="s">
        <v>236</v>
      </c>
      <c r="B48" s="82" t="s">
        <v>131</v>
      </c>
      <c r="C48" s="85" t="s">
        <v>116</v>
      </c>
      <c r="D48" s="85" t="s">
        <v>133</v>
      </c>
      <c r="E48" s="85" t="s">
        <v>235</v>
      </c>
      <c r="F48" s="82" t="s">
        <v>237</v>
      </c>
      <c r="G48" s="83"/>
    </row>
    <row r="49" spans="1:7" ht="12.75" hidden="1" customHeight="1">
      <c r="A49" s="84" t="s">
        <v>55</v>
      </c>
      <c r="B49" s="82" t="s">
        <v>131</v>
      </c>
      <c r="C49" s="82" t="s">
        <v>204</v>
      </c>
      <c r="D49" s="82"/>
      <c r="E49" s="82"/>
      <c r="F49" s="82"/>
      <c r="G49" s="83">
        <v>9208.5911899999992</v>
      </c>
    </row>
    <row r="50" spans="1:7" ht="12.75" hidden="1" customHeight="1">
      <c r="A50" s="84" t="s">
        <v>58</v>
      </c>
      <c r="B50" s="82" t="s">
        <v>131</v>
      </c>
      <c r="C50" s="85" t="s">
        <v>204</v>
      </c>
      <c r="D50" s="82" t="s">
        <v>205</v>
      </c>
      <c r="E50" s="82"/>
      <c r="F50" s="82"/>
      <c r="G50" s="83">
        <v>9208.5911899999992</v>
      </c>
    </row>
    <row r="51" spans="1:7" ht="12.75" hidden="1" customHeight="1">
      <c r="A51" s="84" t="s">
        <v>337</v>
      </c>
      <c r="B51" s="82" t="s">
        <v>131</v>
      </c>
      <c r="C51" s="85" t="s">
        <v>204</v>
      </c>
      <c r="D51" s="85" t="s">
        <v>205</v>
      </c>
      <c r="E51" s="82" t="s">
        <v>206</v>
      </c>
      <c r="F51" s="82"/>
      <c r="G51" s="83">
        <v>9208.5911899999992</v>
      </c>
    </row>
    <row r="52" spans="1:7" ht="12.75" hidden="1" customHeight="1">
      <c r="A52" s="84" t="s">
        <v>207</v>
      </c>
      <c r="B52" s="82" t="s">
        <v>131</v>
      </c>
      <c r="C52" s="85" t="s">
        <v>204</v>
      </c>
      <c r="D52" s="85" t="s">
        <v>205</v>
      </c>
      <c r="E52" s="82" t="s">
        <v>208</v>
      </c>
      <c r="F52" s="82"/>
      <c r="G52" s="83">
        <v>9208.5911899999992</v>
      </c>
    </row>
    <row r="53" spans="1:7" ht="12.75" hidden="1" customHeight="1">
      <c r="A53" s="84" t="s">
        <v>209</v>
      </c>
      <c r="B53" s="82" t="s">
        <v>131</v>
      </c>
      <c r="C53" s="85" t="s">
        <v>204</v>
      </c>
      <c r="D53" s="85" t="s">
        <v>205</v>
      </c>
      <c r="E53" s="82" t="s">
        <v>210</v>
      </c>
      <c r="F53" s="82"/>
      <c r="G53" s="83">
        <v>9208.5911899999992</v>
      </c>
    </row>
    <row r="54" spans="1:7" ht="12.75" hidden="1" customHeight="1">
      <c r="A54" s="84" t="s">
        <v>470</v>
      </c>
      <c r="B54" s="82" t="s">
        <v>131</v>
      </c>
      <c r="C54" s="85" t="s">
        <v>204</v>
      </c>
      <c r="D54" s="85" t="s">
        <v>205</v>
      </c>
      <c r="E54" s="82" t="s">
        <v>456</v>
      </c>
      <c r="F54" s="82"/>
      <c r="G54" s="83">
        <v>8700</v>
      </c>
    </row>
    <row r="55" spans="1:7" ht="12.75" hidden="1" customHeight="1">
      <c r="A55" s="84" t="s">
        <v>136</v>
      </c>
      <c r="B55" s="82" t="s">
        <v>131</v>
      </c>
      <c r="C55" s="85" t="s">
        <v>204</v>
      </c>
      <c r="D55" s="85" t="s">
        <v>205</v>
      </c>
      <c r="E55" s="85" t="s">
        <v>456</v>
      </c>
      <c r="F55" s="82" t="s">
        <v>137</v>
      </c>
      <c r="G55" s="83">
        <v>8700</v>
      </c>
    </row>
    <row r="56" spans="1:7" ht="12.75" hidden="1" customHeight="1">
      <c r="A56" s="84" t="s">
        <v>471</v>
      </c>
      <c r="B56" s="82" t="s">
        <v>131</v>
      </c>
      <c r="C56" s="85" t="s">
        <v>204</v>
      </c>
      <c r="D56" s="85" t="s">
        <v>205</v>
      </c>
      <c r="E56" s="82" t="s">
        <v>472</v>
      </c>
      <c r="F56" s="82"/>
      <c r="G56" s="83">
        <v>508.59275000000002</v>
      </c>
    </row>
    <row r="57" spans="1:7" ht="12.75" hidden="1" customHeight="1">
      <c r="A57" s="84" t="s">
        <v>274</v>
      </c>
      <c r="B57" s="82" t="s">
        <v>131</v>
      </c>
      <c r="C57" s="85" t="s">
        <v>204</v>
      </c>
      <c r="D57" s="85" t="s">
        <v>205</v>
      </c>
      <c r="E57" s="85" t="s">
        <v>472</v>
      </c>
      <c r="F57" s="82" t="s">
        <v>275</v>
      </c>
      <c r="G57" s="83"/>
    </row>
    <row r="58" spans="1:7" ht="12.75" hidden="1" customHeight="1">
      <c r="A58" s="84" t="s">
        <v>211</v>
      </c>
      <c r="B58" s="82" t="s">
        <v>131</v>
      </c>
      <c r="C58" s="85" t="s">
        <v>204</v>
      </c>
      <c r="D58" s="85" t="s">
        <v>205</v>
      </c>
      <c r="E58" s="82" t="s">
        <v>212</v>
      </c>
      <c r="F58" s="82"/>
      <c r="G58" s="83">
        <v>-1.56E-3</v>
      </c>
    </row>
    <row r="59" spans="1:7" ht="12.75" hidden="1" customHeight="1">
      <c r="A59" s="84" t="s">
        <v>213</v>
      </c>
      <c r="B59" s="82" t="s">
        <v>131</v>
      </c>
      <c r="C59" s="85" t="s">
        <v>204</v>
      </c>
      <c r="D59" s="85" t="s">
        <v>205</v>
      </c>
      <c r="E59" s="85" t="s">
        <v>212</v>
      </c>
      <c r="F59" s="82" t="s">
        <v>214</v>
      </c>
      <c r="G59" s="83">
        <v>517.59843999999998</v>
      </c>
    </row>
    <row r="60" spans="1:7" ht="12.75" hidden="1" customHeight="1">
      <c r="A60" s="84" t="s">
        <v>134</v>
      </c>
      <c r="B60" s="82" t="s">
        <v>131</v>
      </c>
      <c r="C60" s="85" t="s">
        <v>204</v>
      </c>
      <c r="D60" s="85" t="s">
        <v>205</v>
      </c>
      <c r="E60" s="85" t="s">
        <v>212</v>
      </c>
      <c r="F60" s="82" t="s">
        <v>135</v>
      </c>
      <c r="G60" s="83">
        <v>-517.6</v>
      </c>
    </row>
    <row r="61" spans="1:7" ht="12.75" hidden="1" customHeight="1">
      <c r="A61" s="84" t="s">
        <v>17</v>
      </c>
      <c r="B61" s="82" t="s">
        <v>131</v>
      </c>
      <c r="C61" s="82" t="s">
        <v>138</v>
      </c>
      <c r="D61" s="82"/>
      <c r="E61" s="82"/>
      <c r="F61" s="82"/>
      <c r="G61" s="83">
        <v>1547.0337099999999</v>
      </c>
    </row>
    <row r="62" spans="1:7" ht="12.75" hidden="1" customHeight="1">
      <c r="A62" s="84" t="s">
        <v>21</v>
      </c>
      <c r="B62" s="82" t="s">
        <v>131</v>
      </c>
      <c r="C62" s="85" t="s">
        <v>138</v>
      </c>
      <c r="D62" s="82" t="s">
        <v>139</v>
      </c>
      <c r="E62" s="82"/>
      <c r="F62" s="82"/>
      <c r="G62" s="83">
        <v>567.1853000000001</v>
      </c>
    </row>
    <row r="63" spans="1:7" ht="12.75" hidden="1" customHeight="1">
      <c r="A63" s="84" t="s">
        <v>342</v>
      </c>
      <c r="B63" s="82" t="s">
        <v>131</v>
      </c>
      <c r="C63" s="85" t="s">
        <v>138</v>
      </c>
      <c r="D63" s="85" t="s">
        <v>139</v>
      </c>
      <c r="E63" s="82" t="s">
        <v>218</v>
      </c>
      <c r="F63" s="82"/>
      <c r="G63" s="83">
        <v>57.185300000000005</v>
      </c>
    </row>
    <row r="64" spans="1:7" ht="12.75" hidden="1" customHeight="1">
      <c r="A64" s="84" t="s">
        <v>219</v>
      </c>
      <c r="B64" s="82" t="s">
        <v>131</v>
      </c>
      <c r="C64" s="85" t="s">
        <v>138</v>
      </c>
      <c r="D64" s="85" t="s">
        <v>139</v>
      </c>
      <c r="E64" s="82" t="s">
        <v>220</v>
      </c>
      <c r="F64" s="82"/>
      <c r="G64" s="83">
        <v>57.185300000000005</v>
      </c>
    </row>
    <row r="65" spans="1:7" ht="12.75" hidden="1" customHeight="1">
      <c r="A65" s="84" t="s">
        <v>347</v>
      </c>
      <c r="B65" s="82" t="s">
        <v>131</v>
      </c>
      <c r="C65" s="85" t="s">
        <v>138</v>
      </c>
      <c r="D65" s="85" t="s">
        <v>139</v>
      </c>
      <c r="E65" s="82" t="s">
        <v>348</v>
      </c>
      <c r="F65" s="82"/>
      <c r="G65" s="83">
        <v>-2.9000000000000001E-2</v>
      </c>
    </row>
    <row r="66" spans="1:7" ht="12.75" hidden="1" customHeight="1">
      <c r="A66" s="84" t="s">
        <v>349</v>
      </c>
      <c r="B66" s="82" t="s">
        <v>131</v>
      </c>
      <c r="C66" s="85" t="s">
        <v>138</v>
      </c>
      <c r="D66" s="85" t="s">
        <v>139</v>
      </c>
      <c r="E66" s="82" t="s">
        <v>350</v>
      </c>
      <c r="F66" s="82"/>
      <c r="G66" s="83">
        <v>-2.9000000000000001E-2</v>
      </c>
    </row>
    <row r="67" spans="1:7" ht="12.75" hidden="1" customHeight="1">
      <c r="A67" s="84" t="s">
        <v>134</v>
      </c>
      <c r="B67" s="82" t="s">
        <v>131</v>
      </c>
      <c r="C67" s="85" t="s">
        <v>138</v>
      </c>
      <c r="D67" s="85" t="s">
        <v>139</v>
      </c>
      <c r="E67" s="85" t="s">
        <v>350</v>
      </c>
      <c r="F67" s="82" t="s">
        <v>135</v>
      </c>
      <c r="G67" s="83">
        <v>-23926.18</v>
      </c>
    </row>
    <row r="68" spans="1:7" ht="12.75" hidden="1" customHeight="1">
      <c r="A68" s="84" t="s">
        <v>359</v>
      </c>
      <c r="B68" s="82" t="s">
        <v>131</v>
      </c>
      <c r="C68" s="85" t="s">
        <v>138</v>
      </c>
      <c r="D68" s="85" t="s">
        <v>139</v>
      </c>
      <c r="E68" s="85" t="s">
        <v>350</v>
      </c>
      <c r="F68" s="82" t="s">
        <v>360</v>
      </c>
      <c r="G68" s="83">
        <v>23926.151000000002</v>
      </c>
    </row>
    <row r="69" spans="1:7" ht="12.75" hidden="1" customHeight="1">
      <c r="A69" s="84" t="s">
        <v>351</v>
      </c>
      <c r="B69" s="82" t="s">
        <v>131</v>
      </c>
      <c r="C69" s="85" t="s">
        <v>138</v>
      </c>
      <c r="D69" s="85" t="s">
        <v>139</v>
      </c>
      <c r="E69" s="82" t="s">
        <v>352</v>
      </c>
      <c r="F69" s="82"/>
      <c r="G69" s="83">
        <v>57.214300000000001</v>
      </c>
    </row>
    <row r="70" spans="1:7" ht="12.75" hidden="1" customHeight="1">
      <c r="A70" s="84" t="s">
        <v>353</v>
      </c>
      <c r="B70" s="82" t="s">
        <v>131</v>
      </c>
      <c r="C70" s="85" t="s">
        <v>138</v>
      </c>
      <c r="D70" s="85" t="s">
        <v>139</v>
      </c>
      <c r="E70" s="82" t="s">
        <v>354</v>
      </c>
      <c r="F70" s="82"/>
      <c r="G70" s="83">
        <v>57.214300000000001</v>
      </c>
    </row>
    <row r="71" spans="1:7" ht="12.75" hidden="1" customHeight="1">
      <c r="A71" s="84" t="s">
        <v>126</v>
      </c>
      <c r="B71" s="82" t="s">
        <v>131</v>
      </c>
      <c r="C71" s="85" t="s">
        <v>138</v>
      </c>
      <c r="D71" s="85" t="s">
        <v>139</v>
      </c>
      <c r="E71" s="85" t="s">
        <v>354</v>
      </c>
      <c r="F71" s="82" t="s">
        <v>127</v>
      </c>
      <c r="G71" s="83"/>
    </row>
    <row r="72" spans="1:7" ht="12.75" hidden="1" customHeight="1">
      <c r="A72" s="84" t="s">
        <v>118</v>
      </c>
      <c r="B72" s="82" t="s">
        <v>131</v>
      </c>
      <c r="C72" s="85" t="s">
        <v>138</v>
      </c>
      <c r="D72" s="85" t="s">
        <v>139</v>
      </c>
      <c r="E72" s="82" t="s">
        <v>119</v>
      </c>
      <c r="F72" s="82"/>
      <c r="G72" s="83">
        <v>510</v>
      </c>
    </row>
    <row r="73" spans="1:7" ht="12.75" hidden="1" customHeight="1">
      <c r="A73" s="84" t="s">
        <v>128</v>
      </c>
      <c r="B73" s="82" t="s">
        <v>131</v>
      </c>
      <c r="C73" s="85" t="s">
        <v>138</v>
      </c>
      <c r="D73" s="85" t="s">
        <v>139</v>
      </c>
      <c r="E73" s="82" t="s">
        <v>129</v>
      </c>
      <c r="F73" s="82"/>
      <c r="G73" s="83">
        <v>510</v>
      </c>
    </row>
    <row r="74" spans="1:7" ht="12.75" hidden="1" customHeight="1">
      <c r="A74" s="84" t="s">
        <v>361</v>
      </c>
      <c r="B74" s="82" t="s">
        <v>131</v>
      </c>
      <c r="C74" s="85" t="s">
        <v>138</v>
      </c>
      <c r="D74" s="85" t="s">
        <v>139</v>
      </c>
      <c r="E74" s="82" t="s">
        <v>362</v>
      </c>
      <c r="F74" s="82"/>
      <c r="G74" s="83">
        <v>510</v>
      </c>
    </row>
    <row r="75" spans="1:7" ht="12.75" hidden="1" customHeight="1">
      <c r="A75" s="84" t="s">
        <v>126</v>
      </c>
      <c r="B75" s="82" t="s">
        <v>131</v>
      </c>
      <c r="C75" s="85" t="s">
        <v>138</v>
      </c>
      <c r="D75" s="85" t="s">
        <v>139</v>
      </c>
      <c r="E75" s="85" t="s">
        <v>362</v>
      </c>
      <c r="F75" s="82" t="s">
        <v>127</v>
      </c>
      <c r="G75" s="83">
        <v>510</v>
      </c>
    </row>
    <row r="76" spans="1:7" ht="12.75" hidden="1" customHeight="1">
      <c r="A76" s="84" t="s">
        <v>70</v>
      </c>
      <c r="B76" s="82" t="s">
        <v>131</v>
      </c>
      <c r="C76" s="85" t="s">
        <v>138</v>
      </c>
      <c r="D76" s="82" t="s">
        <v>138</v>
      </c>
      <c r="E76" s="82"/>
      <c r="F76" s="82"/>
      <c r="G76" s="83">
        <v>979.84841000000006</v>
      </c>
    </row>
    <row r="77" spans="1:7" ht="12.75" hidden="1" customHeight="1">
      <c r="A77" s="84" t="s">
        <v>118</v>
      </c>
      <c r="B77" s="82" t="s">
        <v>131</v>
      </c>
      <c r="C77" s="85" t="s">
        <v>138</v>
      </c>
      <c r="D77" s="85" t="s">
        <v>138</v>
      </c>
      <c r="E77" s="82" t="s">
        <v>119</v>
      </c>
      <c r="F77" s="82"/>
      <c r="G77" s="83">
        <v>979.84841000000006</v>
      </c>
    </row>
    <row r="78" spans="1:7" ht="12.75" hidden="1" customHeight="1">
      <c r="A78" s="84" t="s">
        <v>322</v>
      </c>
      <c r="B78" s="82" t="s">
        <v>131</v>
      </c>
      <c r="C78" s="85" t="s">
        <v>138</v>
      </c>
      <c r="D78" s="85" t="s">
        <v>138</v>
      </c>
      <c r="E78" s="82" t="s">
        <v>323</v>
      </c>
      <c r="F78" s="82"/>
      <c r="G78" s="83">
        <v>979.84841000000006</v>
      </c>
    </row>
    <row r="79" spans="1:7" ht="12.75" hidden="1" customHeight="1">
      <c r="A79" s="84" t="s">
        <v>458</v>
      </c>
      <c r="B79" s="82" t="s">
        <v>131</v>
      </c>
      <c r="C79" s="85" t="s">
        <v>138</v>
      </c>
      <c r="D79" s="85" t="s">
        <v>138</v>
      </c>
      <c r="E79" s="82" t="s">
        <v>459</v>
      </c>
      <c r="F79" s="82"/>
      <c r="G79" s="83">
        <v>65.98830000000001</v>
      </c>
    </row>
    <row r="80" spans="1:7" ht="12.75" hidden="1" customHeight="1">
      <c r="A80" s="84" t="s">
        <v>326</v>
      </c>
      <c r="B80" s="82" t="s">
        <v>131</v>
      </c>
      <c r="C80" s="85" t="s">
        <v>138</v>
      </c>
      <c r="D80" s="85" t="s">
        <v>138</v>
      </c>
      <c r="E80" s="85" t="s">
        <v>459</v>
      </c>
      <c r="F80" s="82" t="s">
        <v>327</v>
      </c>
      <c r="G80" s="83">
        <v>50.682259999999999</v>
      </c>
    </row>
    <row r="81" spans="1:7" ht="12.75" hidden="1" customHeight="1">
      <c r="A81" s="84" t="s">
        <v>328</v>
      </c>
      <c r="B81" s="82" t="s">
        <v>131</v>
      </c>
      <c r="C81" s="85" t="s">
        <v>138</v>
      </c>
      <c r="D81" s="85" t="s">
        <v>138</v>
      </c>
      <c r="E81" s="85" t="s">
        <v>459</v>
      </c>
      <c r="F81" s="82" t="s">
        <v>329</v>
      </c>
      <c r="G81" s="83">
        <v>15.306040000000001</v>
      </c>
    </row>
    <row r="82" spans="1:7" ht="12.75" hidden="1" customHeight="1">
      <c r="A82" s="84" t="s">
        <v>324</v>
      </c>
      <c r="B82" s="82" t="s">
        <v>131</v>
      </c>
      <c r="C82" s="85" t="s">
        <v>138</v>
      </c>
      <c r="D82" s="85" t="s">
        <v>138</v>
      </c>
      <c r="E82" s="82" t="s">
        <v>325</v>
      </c>
      <c r="F82" s="82"/>
      <c r="G82" s="83">
        <v>913.86010999999996</v>
      </c>
    </row>
    <row r="83" spans="1:7" ht="12.75" hidden="1" customHeight="1">
      <c r="A83" s="84" t="s">
        <v>326</v>
      </c>
      <c r="B83" s="82" t="s">
        <v>131</v>
      </c>
      <c r="C83" s="85" t="s">
        <v>138</v>
      </c>
      <c r="D83" s="85" t="s">
        <v>138</v>
      </c>
      <c r="E83" s="85" t="s">
        <v>325</v>
      </c>
      <c r="F83" s="82" t="s">
        <v>327</v>
      </c>
      <c r="G83" s="83">
        <v>699.15356000000008</v>
      </c>
    </row>
    <row r="84" spans="1:7" ht="12.75" hidden="1" customHeight="1">
      <c r="A84" s="84" t="s">
        <v>328</v>
      </c>
      <c r="B84" s="82" t="s">
        <v>131</v>
      </c>
      <c r="C84" s="85" t="s">
        <v>138</v>
      </c>
      <c r="D84" s="85" t="s">
        <v>138</v>
      </c>
      <c r="E84" s="85" t="s">
        <v>325</v>
      </c>
      <c r="F84" s="82" t="s">
        <v>329</v>
      </c>
      <c r="G84" s="83">
        <v>214.70654999999999</v>
      </c>
    </row>
    <row r="85" spans="1:7" ht="12.75" hidden="1" customHeight="1">
      <c r="A85" s="84" t="s">
        <v>79</v>
      </c>
      <c r="B85" s="82" t="s">
        <v>131</v>
      </c>
      <c r="C85" s="82" t="s">
        <v>117</v>
      </c>
      <c r="D85" s="82"/>
      <c r="E85" s="82"/>
      <c r="F85" s="82"/>
      <c r="G85" s="83">
        <v>-3.2343099999999998</v>
      </c>
    </row>
    <row r="86" spans="1:7" ht="12.75" hidden="1" customHeight="1">
      <c r="A86" s="84" t="s">
        <v>80</v>
      </c>
      <c r="B86" s="82" t="s">
        <v>131</v>
      </c>
      <c r="C86" s="85" t="s">
        <v>117</v>
      </c>
      <c r="D86" s="82" t="s">
        <v>138</v>
      </c>
      <c r="E86" s="82"/>
      <c r="F86" s="82"/>
      <c r="G86" s="83">
        <v>-3.2343099999999998</v>
      </c>
    </row>
    <row r="87" spans="1:7" ht="12.75" hidden="1" customHeight="1">
      <c r="A87" s="84" t="s">
        <v>363</v>
      </c>
      <c r="B87" s="82" t="s">
        <v>131</v>
      </c>
      <c r="C87" s="85" t="s">
        <v>117</v>
      </c>
      <c r="D87" s="85" t="s">
        <v>138</v>
      </c>
      <c r="E87" s="82" t="s">
        <v>140</v>
      </c>
      <c r="F87" s="82"/>
      <c r="G87" s="83">
        <v>-3.2343099999999998</v>
      </c>
    </row>
    <row r="88" spans="1:7" ht="12.75" hidden="1" customHeight="1">
      <c r="A88" s="84" t="s">
        <v>473</v>
      </c>
      <c r="B88" s="82" t="s">
        <v>131</v>
      </c>
      <c r="C88" s="85" t="s">
        <v>117</v>
      </c>
      <c r="D88" s="85" t="s">
        <v>138</v>
      </c>
      <c r="E88" s="82" t="s">
        <v>474</v>
      </c>
      <c r="F88" s="82"/>
      <c r="G88" s="83">
        <v>-3.2343099999999998</v>
      </c>
    </row>
    <row r="89" spans="1:7" ht="12.75" hidden="1" customHeight="1">
      <c r="A89" s="84" t="s">
        <v>471</v>
      </c>
      <c r="B89" s="82" t="s">
        <v>131</v>
      </c>
      <c r="C89" s="85" t="s">
        <v>117</v>
      </c>
      <c r="D89" s="85" t="s">
        <v>138</v>
      </c>
      <c r="E89" s="82" t="s">
        <v>475</v>
      </c>
      <c r="F89" s="82"/>
      <c r="G89" s="83">
        <v>-3.2343099999999998</v>
      </c>
    </row>
    <row r="90" spans="1:7" ht="12.75" hidden="1" customHeight="1">
      <c r="A90" s="84" t="s">
        <v>134</v>
      </c>
      <c r="B90" s="82" t="s">
        <v>131</v>
      </c>
      <c r="C90" s="85" t="s">
        <v>117</v>
      </c>
      <c r="D90" s="85" t="s">
        <v>138</v>
      </c>
      <c r="E90" s="85" t="s">
        <v>475</v>
      </c>
      <c r="F90" s="82" t="s">
        <v>135</v>
      </c>
      <c r="G90" s="83"/>
    </row>
    <row r="91" spans="1:7" ht="12.75" hidden="1" customHeight="1">
      <c r="A91" s="84" t="s">
        <v>39</v>
      </c>
      <c r="B91" s="82" t="s">
        <v>131</v>
      </c>
      <c r="C91" s="82" t="s">
        <v>146</v>
      </c>
      <c r="D91" s="82"/>
      <c r="E91" s="82"/>
      <c r="F91" s="82"/>
      <c r="G91" s="83">
        <v>0.02</v>
      </c>
    </row>
    <row r="92" spans="1:7" ht="12.75" hidden="1" customHeight="1">
      <c r="A92" s="84" t="s">
        <v>76</v>
      </c>
      <c r="B92" s="82" t="s">
        <v>131</v>
      </c>
      <c r="C92" s="85" t="s">
        <v>146</v>
      </c>
      <c r="D92" s="82" t="s">
        <v>117</v>
      </c>
      <c r="E92" s="82"/>
      <c r="F92" s="82"/>
      <c r="G92" s="83">
        <v>0.02</v>
      </c>
    </row>
    <row r="93" spans="1:7" ht="12.75" hidden="1" customHeight="1">
      <c r="A93" s="84" t="s">
        <v>118</v>
      </c>
      <c r="B93" s="82" t="s">
        <v>131</v>
      </c>
      <c r="C93" s="85" t="s">
        <v>146</v>
      </c>
      <c r="D93" s="85" t="s">
        <v>117</v>
      </c>
      <c r="E93" s="82" t="s">
        <v>119</v>
      </c>
      <c r="F93" s="82"/>
      <c r="G93" s="83">
        <v>0.02</v>
      </c>
    </row>
    <row r="94" spans="1:7" ht="12.75" hidden="1" customHeight="1">
      <c r="A94" s="84" t="s">
        <v>147</v>
      </c>
      <c r="B94" s="82" t="s">
        <v>131</v>
      </c>
      <c r="C94" s="85" t="s">
        <v>146</v>
      </c>
      <c r="D94" s="85" t="s">
        <v>117</v>
      </c>
      <c r="E94" s="82" t="s">
        <v>148</v>
      </c>
      <c r="F94" s="82"/>
      <c r="G94" s="83">
        <v>0.02</v>
      </c>
    </row>
    <row r="95" spans="1:7" ht="12.75" hidden="1" customHeight="1">
      <c r="A95" s="84" t="s">
        <v>476</v>
      </c>
      <c r="B95" s="82" t="s">
        <v>131</v>
      </c>
      <c r="C95" s="85" t="s">
        <v>146</v>
      </c>
      <c r="D95" s="85" t="s">
        <v>117</v>
      </c>
      <c r="E95" s="82" t="s">
        <v>477</v>
      </c>
      <c r="F95" s="82"/>
      <c r="G95" s="83">
        <v>0.02</v>
      </c>
    </row>
    <row r="96" spans="1:7" ht="12.75" hidden="1" customHeight="1">
      <c r="A96" s="84" t="s">
        <v>134</v>
      </c>
      <c r="B96" s="82" t="s">
        <v>131</v>
      </c>
      <c r="C96" s="85" t="s">
        <v>146</v>
      </c>
      <c r="D96" s="85" t="s">
        <v>117</v>
      </c>
      <c r="E96" s="85" t="s">
        <v>477</v>
      </c>
      <c r="F96" s="82" t="s">
        <v>135</v>
      </c>
      <c r="G96" s="83">
        <v>0.02</v>
      </c>
    </row>
    <row r="97" spans="1:7" ht="12.75" hidden="1" customHeight="1">
      <c r="A97" s="84" t="s">
        <v>43</v>
      </c>
      <c r="B97" s="82" t="s">
        <v>131</v>
      </c>
      <c r="C97" s="82" t="s">
        <v>145</v>
      </c>
      <c r="D97" s="82"/>
      <c r="E97" s="82"/>
      <c r="F97" s="82"/>
      <c r="G97" s="83">
        <v>-199.44571999999999</v>
      </c>
    </row>
    <row r="98" spans="1:7" ht="12.75" hidden="1" customHeight="1">
      <c r="A98" s="84" t="s">
        <v>45</v>
      </c>
      <c r="B98" s="82" t="s">
        <v>131</v>
      </c>
      <c r="C98" s="85" t="s">
        <v>145</v>
      </c>
      <c r="D98" s="82" t="s">
        <v>139</v>
      </c>
      <c r="E98" s="82"/>
      <c r="F98" s="82"/>
      <c r="G98" s="83">
        <v>-199.44571999999999</v>
      </c>
    </row>
    <row r="99" spans="1:7" ht="12.75" hidden="1" customHeight="1">
      <c r="A99" s="84" t="s">
        <v>364</v>
      </c>
      <c r="B99" s="82" t="s">
        <v>131</v>
      </c>
      <c r="C99" s="85" t="s">
        <v>145</v>
      </c>
      <c r="D99" s="85" t="s">
        <v>139</v>
      </c>
      <c r="E99" s="82" t="s">
        <v>156</v>
      </c>
      <c r="F99" s="82"/>
      <c r="G99" s="83">
        <v>-758.19177999999999</v>
      </c>
    </row>
    <row r="100" spans="1:7" ht="12.75" hidden="1" customHeight="1">
      <c r="A100" s="84" t="s">
        <v>161</v>
      </c>
      <c r="B100" s="82" t="s">
        <v>131</v>
      </c>
      <c r="C100" s="85" t="s">
        <v>145</v>
      </c>
      <c r="D100" s="85" t="s">
        <v>139</v>
      </c>
      <c r="E100" s="82" t="s">
        <v>162</v>
      </c>
      <c r="F100" s="82"/>
      <c r="G100" s="83">
        <v>-758.19177999999999</v>
      </c>
    </row>
    <row r="101" spans="1:7" ht="12.75" hidden="1" customHeight="1">
      <c r="A101" s="84" t="s">
        <v>163</v>
      </c>
      <c r="B101" s="82" t="s">
        <v>131</v>
      </c>
      <c r="C101" s="85" t="s">
        <v>145</v>
      </c>
      <c r="D101" s="85" t="s">
        <v>139</v>
      </c>
      <c r="E101" s="82" t="s">
        <v>164</v>
      </c>
      <c r="F101" s="82"/>
      <c r="G101" s="83">
        <v>-758.19177999999999</v>
      </c>
    </row>
    <row r="102" spans="1:7" ht="12.75" hidden="1" customHeight="1">
      <c r="A102" s="84" t="s">
        <v>272</v>
      </c>
      <c r="B102" s="82" t="s">
        <v>131</v>
      </c>
      <c r="C102" s="85" t="s">
        <v>145</v>
      </c>
      <c r="D102" s="85" t="s">
        <v>139</v>
      </c>
      <c r="E102" s="82" t="s">
        <v>273</v>
      </c>
      <c r="F102" s="82"/>
      <c r="G102" s="83">
        <v>-758.19177999999999</v>
      </c>
    </row>
    <row r="103" spans="1:7" ht="12.75" hidden="1" customHeight="1">
      <c r="A103" s="84" t="s">
        <v>359</v>
      </c>
      <c r="B103" s="82" t="s">
        <v>131</v>
      </c>
      <c r="C103" s="85" t="s">
        <v>145</v>
      </c>
      <c r="D103" s="85" t="s">
        <v>139</v>
      </c>
      <c r="E103" s="85" t="s">
        <v>273</v>
      </c>
      <c r="F103" s="82" t="s">
        <v>360</v>
      </c>
      <c r="G103" s="83">
        <v>-510</v>
      </c>
    </row>
    <row r="104" spans="1:7" ht="12.75" hidden="1" customHeight="1">
      <c r="A104" s="84" t="s">
        <v>365</v>
      </c>
      <c r="B104" s="82" t="s">
        <v>131</v>
      </c>
      <c r="C104" s="85" t="s">
        <v>145</v>
      </c>
      <c r="D104" s="85" t="s">
        <v>139</v>
      </c>
      <c r="E104" s="82" t="s">
        <v>188</v>
      </c>
      <c r="F104" s="82"/>
      <c r="G104" s="83">
        <v>558.74606000000006</v>
      </c>
    </row>
    <row r="105" spans="1:7" ht="12.75" hidden="1" customHeight="1">
      <c r="A105" s="84" t="s">
        <v>189</v>
      </c>
      <c r="B105" s="82" t="s">
        <v>131</v>
      </c>
      <c r="C105" s="85" t="s">
        <v>145</v>
      </c>
      <c r="D105" s="85" t="s">
        <v>139</v>
      </c>
      <c r="E105" s="82" t="s">
        <v>190</v>
      </c>
      <c r="F105" s="82"/>
      <c r="G105" s="83">
        <v>558.74606000000006</v>
      </c>
    </row>
    <row r="106" spans="1:7" ht="12.75" hidden="1" customHeight="1">
      <c r="A106" s="84" t="s">
        <v>324</v>
      </c>
      <c r="B106" s="82" t="s">
        <v>131</v>
      </c>
      <c r="C106" s="85" t="s">
        <v>145</v>
      </c>
      <c r="D106" s="85" t="s">
        <v>139</v>
      </c>
      <c r="E106" s="82" t="s">
        <v>366</v>
      </c>
      <c r="F106" s="82"/>
      <c r="G106" s="83">
        <v>558.74606000000006</v>
      </c>
    </row>
    <row r="107" spans="1:7" ht="12.75" hidden="1" customHeight="1">
      <c r="A107" s="84" t="s">
        <v>136</v>
      </c>
      <c r="B107" s="82" t="s">
        <v>131</v>
      </c>
      <c r="C107" s="85" t="s">
        <v>145</v>
      </c>
      <c r="D107" s="85" t="s">
        <v>139</v>
      </c>
      <c r="E107" s="85" t="s">
        <v>366</v>
      </c>
      <c r="F107" s="82" t="s">
        <v>137</v>
      </c>
      <c r="G107" s="83">
        <v>558.74606000000006</v>
      </c>
    </row>
    <row r="108" spans="1:7" ht="12.75" hidden="1" customHeight="1">
      <c r="A108" s="80" t="s">
        <v>143</v>
      </c>
      <c r="B108" s="81" t="s">
        <v>144</v>
      </c>
      <c r="C108" s="82"/>
      <c r="D108" s="82"/>
      <c r="E108" s="82"/>
      <c r="F108" s="82"/>
      <c r="G108" s="83">
        <v>4880.6734000000006</v>
      </c>
    </row>
    <row r="109" spans="1:7" ht="12.75" hidden="1" customHeight="1">
      <c r="A109" s="84" t="s">
        <v>7</v>
      </c>
      <c r="B109" s="82" t="s">
        <v>144</v>
      </c>
      <c r="C109" s="82" t="s">
        <v>116</v>
      </c>
      <c r="D109" s="82"/>
      <c r="E109" s="82"/>
      <c r="F109" s="82"/>
      <c r="G109" s="83">
        <v>4957.6620800000001</v>
      </c>
    </row>
    <row r="110" spans="1:7" ht="12.75" hidden="1" customHeight="1">
      <c r="A110" s="84" t="s">
        <v>63</v>
      </c>
      <c r="B110" s="82" t="s">
        <v>144</v>
      </c>
      <c r="C110" s="85" t="s">
        <v>116</v>
      </c>
      <c r="D110" s="82" t="s">
        <v>139</v>
      </c>
      <c r="E110" s="82"/>
      <c r="F110" s="82"/>
      <c r="G110" s="83">
        <v>375.447</v>
      </c>
    </row>
    <row r="111" spans="1:7" ht="12.75" hidden="1" customHeight="1">
      <c r="A111" s="84" t="s">
        <v>118</v>
      </c>
      <c r="B111" s="82" t="s">
        <v>144</v>
      </c>
      <c r="C111" s="85" t="s">
        <v>116</v>
      </c>
      <c r="D111" s="85" t="s">
        <v>139</v>
      </c>
      <c r="E111" s="82" t="s">
        <v>119</v>
      </c>
      <c r="F111" s="82"/>
      <c r="G111" s="83">
        <v>375.447</v>
      </c>
    </row>
    <row r="112" spans="1:7" ht="12.75" hidden="1" customHeight="1">
      <c r="A112" s="84" t="s">
        <v>322</v>
      </c>
      <c r="B112" s="82" t="s">
        <v>144</v>
      </c>
      <c r="C112" s="85" t="s">
        <v>116</v>
      </c>
      <c r="D112" s="85" t="s">
        <v>139</v>
      </c>
      <c r="E112" s="82" t="s">
        <v>323</v>
      </c>
      <c r="F112" s="82"/>
      <c r="G112" s="83">
        <v>375.447</v>
      </c>
    </row>
    <row r="113" spans="1:7" ht="12.75" hidden="1" customHeight="1">
      <c r="A113" s="84" t="s">
        <v>458</v>
      </c>
      <c r="B113" s="82" t="s">
        <v>144</v>
      </c>
      <c r="C113" s="85" t="s">
        <v>116</v>
      </c>
      <c r="D113" s="85" t="s">
        <v>139</v>
      </c>
      <c r="E113" s="82" t="s">
        <v>459</v>
      </c>
      <c r="F113" s="82"/>
      <c r="G113" s="83">
        <v>63.65</v>
      </c>
    </row>
    <row r="114" spans="1:7" ht="12.75" hidden="1" customHeight="1">
      <c r="A114" s="84" t="s">
        <v>326</v>
      </c>
      <c r="B114" s="82" t="s">
        <v>144</v>
      </c>
      <c r="C114" s="85" t="s">
        <v>116</v>
      </c>
      <c r="D114" s="85" t="s">
        <v>139</v>
      </c>
      <c r="E114" s="85" t="s">
        <v>459</v>
      </c>
      <c r="F114" s="82" t="s">
        <v>327</v>
      </c>
      <c r="G114" s="83">
        <v>50</v>
      </c>
    </row>
    <row r="115" spans="1:7" ht="12.75" hidden="1" customHeight="1">
      <c r="A115" s="84" t="s">
        <v>328</v>
      </c>
      <c r="B115" s="82" t="s">
        <v>144</v>
      </c>
      <c r="C115" s="85" t="s">
        <v>116</v>
      </c>
      <c r="D115" s="85" t="s">
        <v>139</v>
      </c>
      <c r="E115" s="85" t="s">
        <v>459</v>
      </c>
      <c r="F115" s="82" t="s">
        <v>329</v>
      </c>
      <c r="G115" s="83">
        <v>13.65</v>
      </c>
    </row>
    <row r="116" spans="1:7" ht="12.75" hidden="1" customHeight="1">
      <c r="A116" s="84" t="s">
        <v>478</v>
      </c>
      <c r="B116" s="82" t="s">
        <v>144</v>
      </c>
      <c r="C116" s="85" t="s">
        <v>116</v>
      </c>
      <c r="D116" s="85" t="s">
        <v>139</v>
      </c>
      <c r="E116" s="82" t="s">
        <v>479</v>
      </c>
      <c r="F116" s="82"/>
      <c r="G116" s="83">
        <v>0</v>
      </c>
    </row>
    <row r="117" spans="1:7" ht="12.75" hidden="1" customHeight="1">
      <c r="A117" s="84" t="s">
        <v>326</v>
      </c>
      <c r="B117" s="82" t="s">
        <v>144</v>
      </c>
      <c r="C117" s="85" t="s">
        <v>116</v>
      </c>
      <c r="D117" s="85" t="s">
        <v>139</v>
      </c>
      <c r="E117" s="85" t="s">
        <v>479</v>
      </c>
      <c r="F117" s="82" t="s">
        <v>327</v>
      </c>
      <c r="G117" s="83"/>
    </row>
    <row r="118" spans="1:7" ht="12.75" hidden="1" customHeight="1">
      <c r="A118" s="84" t="s">
        <v>328</v>
      </c>
      <c r="B118" s="82" t="s">
        <v>144</v>
      </c>
      <c r="C118" s="85" t="s">
        <v>116</v>
      </c>
      <c r="D118" s="85" t="s">
        <v>139</v>
      </c>
      <c r="E118" s="85" t="s">
        <v>479</v>
      </c>
      <c r="F118" s="82" t="s">
        <v>329</v>
      </c>
      <c r="G118" s="83"/>
    </row>
    <row r="119" spans="1:7" ht="12.75" hidden="1" customHeight="1">
      <c r="A119" s="84" t="s">
        <v>324</v>
      </c>
      <c r="B119" s="82" t="s">
        <v>144</v>
      </c>
      <c r="C119" s="85" t="s">
        <v>116</v>
      </c>
      <c r="D119" s="85" t="s">
        <v>139</v>
      </c>
      <c r="E119" s="82" t="s">
        <v>325</v>
      </c>
      <c r="F119" s="82"/>
      <c r="G119" s="83">
        <v>311.79700000000003</v>
      </c>
    </row>
    <row r="120" spans="1:7" ht="12.75" hidden="1" customHeight="1">
      <c r="A120" s="84" t="s">
        <v>326</v>
      </c>
      <c r="B120" s="82" t="s">
        <v>144</v>
      </c>
      <c r="C120" s="85" t="s">
        <v>116</v>
      </c>
      <c r="D120" s="85" t="s">
        <v>139</v>
      </c>
      <c r="E120" s="85" t="s">
        <v>325</v>
      </c>
      <c r="F120" s="82" t="s">
        <v>327</v>
      </c>
      <c r="G120" s="83">
        <v>233.96799999999999</v>
      </c>
    </row>
    <row r="121" spans="1:7" ht="12.75" hidden="1" customHeight="1">
      <c r="A121" s="84" t="s">
        <v>328</v>
      </c>
      <c r="B121" s="82" t="s">
        <v>144</v>
      </c>
      <c r="C121" s="85" t="s">
        <v>116</v>
      </c>
      <c r="D121" s="85" t="s">
        <v>139</v>
      </c>
      <c r="E121" s="85" t="s">
        <v>325</v>
      </c>
      <c r="F121" s="82" t="s">
        <v>329</v>
      </c>
      <c r="G121" s="83">
        <v>77.828999999999994</v>
      </c>
    </row>
    <row r="122" spans="1:7" ht="12.75" hidden="1" customHeight="1">
      <c r="A122" s="84" t="s">
        <v>9</v>
      </c>
      <c r="B122" s="82" t="s">
        <v>144</v>
      </c>
      <c r="C122" s="85" t="s">
        <v>116</v>
      </c>
      <c r="D122" s="82" t="s">
        <v>204</v>
      </c>
      <c r="E122" s="82"/>
      <c r="F122" s="82"/>
      <c r="G122" s="83">
        <v>2375.3722799999996</v>
      </c>
    </row>
    <row r="123" spans="1:7" ht="12.75" hidden="1" customHeight="1">
      <c r="A123" s="84" t="s">
        <v>118</v>
      </c>
      <c r="B123" s="82" t="s">
        <v>144</v>
      </c>
      <c r="C123" s="85" t="s">
        <v>116</v>
      </c>
      <c r="D123" s="85" t="s">
        <v>204</v>
      </c>
      <c r="E123" s="82" t="s">
        <v>119</v>
      </c>
      <c r="F123" s="82"/>
      <c r="G123" s="83">
        <v>2375.3722799999996</v>
      </c>
    </row>
    <row r="124" spans="1:7" ht="12.75" hidden="1" customHeight="1">
      <c r="A124" s="84" t="s">
        <v>322</v>
      </c>
      <c r="B124" s="82" t="s">
        <v>144</v>
      </c>
      <c r="C124" s="85" t="s">
        <v>116</v>
      </c>
      <c r="D124" s="85" t="s">
        <v>204</v>
      </c>
      <c r="E124" s="82" t="s">
        <v>323</v>
      </c>
      <c r="F124" s="82"/>
      <c r="G124" s="83">
        <v>2375.3722799999996</v>
      </c>
    </row>
    <row r="125" spans="1:7" ht="12.75" hidden="1" customHeight="1">
      <c r="A125" s="84" t="s">
        <v>458</v>
      </c>
      <c r="B125" s="82" t="s">
        <v>144</v>
      </c>
      <c r="C125" s="85" t="s">
        <v>116</v>
      </c>
      <c r="D125" s="85" t="s">
        <v>204</v>
      </c>
      <c r="E125" s="82" t="s">
        <v>459</v>
      </c>
      <c r="F125" s="82"/>
      <c r="G125" s="83">
        <v>220.17601999999999</v>
      </c>
    </row>
    <row r="126" spans="1:7" ht="12.75" hidden="1" customHeight="1">
      <c r="A126" s="84" t="s">
        <v>326</v>
      </c>
      <c r="B126" s="82" t="s">
        <v>144</v>
      </c>
      <c r="C126" s="85" t="s">
        <v>116</v>
      </c>
      <c r="D126" s="85" t="s">
        <v>204</v>
      </c>
      <c r="E126" s="85" t="s">
        <v>459</v>
      </c>
      <c r="F126" s="82" t="s">
        <v>327</v>
      </c>
      <c r="G126" s="83">
        <v>169.1</v>
      </c>
    </row>
    <row r="127" spans="1:7" ht="12.75" hidden="1" customHeight="1">
      <c r="A127" s="84" t="s">
        <v>328</v>
      </c>
      <c r="B127" s="82" t="s">
        <v>144</v>
      </c>
      <c r="C127" s="85" t="s">
        <v>116</v>
      </c>
      <c r="D127" s="85" t="s">
        <v>204</v>
      </c>
      <c r="E127" s="85" t="s">
        <v>459</v>
      </c>
      <c r="F127" s="82" t="s">
        <v>329</v>
      </c>
      <c r="G127" s="83">
        <v>51.07602</v>
      </c>
    </row>
    <row r="128" spans="1:7" ht="12.75" hidden="1" customHeight="1">
      <c r="A128" s="84" t="s">
        <v>324</v>
      </c>
      <c r="B128" s="82" t="s">
        <v>144</v>
      </c>
      <c r="C128" s="85" t="s">
        <v>116</v>
      </c>
      <c r="D128" s="85" t="s">
        <v>204</v>
      </c>
      <c r="E128" s="82" t="s">
        <v>325</v>
      </c>
      <c r="F128" s="82"/>
      <c r="G128" s="83">
        <v>2155.1962599999997</v>
      </c>
    </row>
    <row r="129" spans="1:7" ht="12.75" hidden="1" customHeight="1">
      <c r="A129" s="84" t="s">
        <v>326</v>
      </c>
      <c r="B129" s="82" t="s">
        <v>144</v>
      </c>
      <c r="C129" s="85" t="s">
        <v>116</v>
      </c>
      <c r="D129" s="85" t="s">
        <v>204</v>
      </c>
      <c r="E129" s="85" t="s">
        <v>325</v>
      </c>
      <c r="F129" s="82" t="s">
        <v>327</v>
      </c>
      <c r="G129" s="83">
        <v>1642.4987800000001</v>
      </c>
    </row>
    <row r="130" spans="1:7" ht="12.75" hidden="1" customHeight="1">
      <c r="A130" s="84" t="s">
        <v>328</v>
      </c>
      <c r="B130" s="82" t="s">
        <v>144</v>
      </c>
      <c r="C130" s="85" t="s">
        <v>116</v>
      </c>
      <c r="D130" s="85" t="s">
        <v>204</v>
      </c>
      <c r="E130" s="85" t="s">
        <v>325</v>
      </c>
      <c r="F130" s="82" t="s">
        <v>329</v>
      </c>
      <c r="G130" s="83">
        <v>512.69747999999993</v>
      </c>
    </row>
    <row r="131" spans="1:7" ht="12.75" hidden="1" customHeight="1">
      <c r="A131" s="84" t="s">
        <v>13</v>
      </c>
      <c r="B131" s="82" t="s">
        <v>144</v>
      </c>
      <c r="C131" s="85" t="s">
        <v>116</v>
      </c>
      <c r="D131" s="82" t="s">
        <v>145</v>
      </c>
      <c r="E131" s="82"/>
      <c r="F131" s="82"/>
      <c r="G131" s="83">
        <v>-85.105949999999993</v>
      </c>
    </row>
    <row r="132" spans="1:7" ht="12.75" hidden="1" customHeight="1">
      <c r="A132" s="84" t="s">
        <v>118</v>
      </c>
      <c r="B132" s="82" t="s">
        <v>144</v>
      </c>
      <c r="C132" s="85" t="s">
        <v>116</v>
      </c>
      <c r="D132" s="85" t="s">
        <v>145</v>
      </c>
      <c r="E132" s="82" t="s">
        <v>119</v>
      </c>
      <c r="F132" s="82"/>
      <c r="G132" s="83">
        <v>-85.105949999999993</v>
      </c>
    </row>
    <row r="133" spans="1:7" ht="12.75" hidden="1" customHeight="1">
      <c r="A133" s="84" t="s">
        <v>198</v>
      </c>
      <c r="B133" s="82" t="s">
        <v>144</v>
      </c>
      <c r="C133" s="85" t="s">
        <v>116</v>
      </c>
      <c r="D133" s="85" t="s">
        <v>145</v>
      </c>
      <c r="E133" s="82" t="s">
        <v>199</v>
      </c>
      <c r="F133" s="82"/>
      <c r="G133" s="83">
        <v>-85.105949999999993</v>
      </c>
    </row>
    <row r="134" spans="1:7" ht="12.75" hidden="1" customHeight="1">
      <c r="A134" s="84" t="s">
        <v>200</v>
      </c>
      <c r="B134" s="82" t="s">
        <v>144</v>
      </c>
      <c r="C134" s="85" t="s">
        <v>116</v>
      </c>
      <c r="D134" s="85" t="s">
        <v>145</v>
      </c>
      <c r="E134" s="82" t="s">
        <v>201</v>
      </c>
      <c r="F134" s="82"/>
      <c r="G134" s="83">
        <v>-279.16500000000002</v>
      </c>
    </row>
    <row r="135" spans="1:7" ht="12.75" hidden="1" customHeight="1">
      <c r="A135" s="84" t="s">
        <v>225</v>
      </c>
      <c r="B135" s="82" t="s">
        <v>144</v>
      </c>
      <c r="C135" s="85" t="s">
        <v>116</v>
      </c>
      <c r="D135" s="85" t="s">
        <v>145</v>
      </c>
      <c r="E135" s="85" t="s">
        <v>201</v>
      </c>
      <c r="F135" s="82" t="s">
        <v>226</v>
      </c>
      <c r="G135" s="83">
        <v>-279.16500000000002</v>
      </c>
    </row>
    <row r="136" spans="1:7" ht="12.75" hidden="1" customHeight="1">
      <c r="A136" s="84" t="s">
        <v>202</v>
      </c>
      <c r="B136" s="82" t="s">
        <v>144</v>
      </c>
      <c r="C136" s="85" t="s">
        <v>116</v>
      </c>
      <c r="D136" s="85" t="s">
        <v>145</v>
      </c>
      <c r="E136" s="82" t="s">
        <v>203</v>
      </c>
      <c r="F136" s="82"/>
      <c r="G136" s="83">
        <v>194.05904999999998</v>
      </c>
    </row>
    <row r="137" spans="1:7" ht="12.75" hidden="1" customHeight="1">
      <c r="A137" s="84" t="s">
        <v>225</v>
      </c>
      <c r="B137" s="82" t="s">
        <v>144</v>
      </c>
      <c r="C137" s="85" t="s">
        <v>116</v>
      </c>
      <c r="D137" s="85" t="s">
        <v>145</v>
      </c>
      <c r="E137" s="85" t="s">
        <v>203</v>
      </c>
      <c r="F137" s="82" t="s">
        <v>226</v>
      </c>
      <c r="G137" s="83">
        <v>194.05904999999998</v>
      </c>
    </row>
    <row r="138" spans="1:7" ht="12.75" hidden="1" customHeight="1">
      <c r="A138" s="84" t="s">
        <v>132</v>
      </c>
      <c r="B138" s="82" t="s">
        <v>144</v>
      </c>
      <c r="C138" s="85" t="s">
        <v>116</v>
      </c>
      <c r="D138" s="82" t="s">
        <v>133</v>
      </c>
      <c r="E138" s="82"/>
      <c r="F138" s="82"/>
      <c r="G138" s="83">
        <v>2291.94875</v>
      </c>
    </row>
    <row r="139" spans="1:7" ht="12.75" hidden="1" customHeight="1">
      <c r="A139" s="84" t="s">
        <v>118</v>
      </c>
      <c r="B139" s="82" t="s">
        <v>144</v>
      </c>
      <c r="C139" s="85" t="s">
        <v>116</v>
      </c>
      <c r="D139" s="85" t="s">
        <v>133</v>
      </c>
      <c r="E139" s="82" t="s">
        <v>119</v>
      </c>
      <c r="F139" s="82"/>
      <c r="G139" s="83">
        <v>2291.94875</v>
      </c>
    </row>
    <row r="140" spans="1:7" ht="12.75" hidden="1" customHeight="1">
      <c r="A140" s="84" t="s">
        <v>322</v>
      </c>
      <c r="B140" s="82" t="s">
        <v>144</v>
      </c>
      <c r="C140" s="85" t="s">
        <v>116</v>
      </c>
      <c r="D140" s="85" t="s">
        <v>133</v>
      </c>
      <c r="E140" s="82" t="s">
        <v>323</v>
      </c>
      <c r="F140" s="82"/>
      <c r="G140" s="83">
        <v>18.852959999999999</v>
      </c>
    </row>
    <row r="141" spans="1:7" ht="12.75" hidden="1" customHeight="1">
      <c r="A141" s="84" t="s">
        <v>458</v>
      </c>
      <c r="B141" s="82" t="s">
        <v>144</v>
      </c>
      <c r="C141" s="85" t="s">
        <v>116</v>
      </c>
      <c r="D141" s="85" t="s">
        <v>133</v>
      </c>
      <c r="E141" s="82" t="s">
        <v>459</v>
      </c>
      <c r="F141" s="82"/>
      <c r="G141" s="83">
        <v>18.852959999999999</v>
      </c>
    </row>
    <row r="142" spans="1:7" ht="12.75" hidden="1" customHeight="1">
      <c r="A142" s="84" t="s">
        <v>326</v>
      </c>
      <c r="B142" s="82" t="s">
        <v>144</v>
      </c>
      <c r="C142" s="85" t="s">
        <v>116</v>
      </c>
      <c r="D142" s="85" t="s">
        <v>133</v>
      </c>
      <c r="E142" s="85" t="s">
        <v>459</v>
      </c>
      <c r="F142" s="82" t="s">
        <v>327</v>
      </c>
      <c r="G142" s="83">
        <v>14.48</v>
      </c>
    </row>
    <row r="143" spans="1:7" ht="12.75" hidden="1" customHeight="1">
      <c r="A143" s="84" t="s">
        <v>328</v>
      </c>
      <c r="B143" s="82" t="s">
        <v>144</v>
      </c>
      <c r="C143" s="85" t="s">
        <v>116</v>
      </c>
      <c r="D143" s="85" t="s">
        <v>133</v>
      </c>
      <c r="E143" s="85" t="s">
        <v>459</v>
      </c>
      <c r="F143" s="82" t="s">
        <v>329</v>
      </c>
      <c r="G143" s="83">
        <v>4.37296</v>
      </c>
    </row>
    <row r="144" spans="1:7" ht="12.75" hidden="1" customHeight="1">
      <c r="A144" s="84" t="s">
        <v>227</v>
      </c>
      <c r="B144" s="82" t="s">
        <v>144</v>
      </c>
      <c r="C144" s="85" t="s">
        <v>116</v>
      </c>
      <c r="D144" s="85" t="s">
        <v>133</v>
      </c>
      <c r="E144" s="82" t="s">
        <v>228</v>
      </c>
      <c r="F144" s="82"/>
      <c r="G144" s="83">
        <v>2273.0858699999999</v>
      </c>
    </row>
    <row r="145" spans="1:7" ht="12.75" hidden="1" customHeight="1">
      <c r="A145" s="84" t="s">
        <v>229</v>
      </c>
      <c r="B145" s="82" t="s">
        <v>144</v>
      </c>
      <c r="C145" s="85" t="s">
        <v>116</v>
      </c>
      <c r="D145" s="85" t="s">
        <v>133</v>
      </c>
      <c r="E145" s="82" t="s">
        <v>230</v>
      </c>
      <c r="F145" s="82"/>
      <c r="G145" s="83">
        <v>0</v>
      </c>
    </row>
    <row r="146" spans="1:7" ht="12.75" hidden="1" customHeight="1">
      <c r="A146" s="84" t="s">
        <v>213</v>
      </c>
      <c r="B146" s="82" t="s">
        <v>144</v>
      </c>
      <c r="C146" s="85" t="s">
        <v>116</v>
      </c>
      <c r="D146" s="85" t="s">
        <v>133</v>
      </c>
      <c r="E146" s="85" t="s">
        <v>230</v>
      </c>
      <c r="F146" s="82" t="s">
        <v>214</v>
      </c>
      <c r="G146" s="83"/>
    </row>
    <row r="147" spans="1:7" ht="12.75" hidden="1" customHeight="1">
      <c r="A147" s="84" t="s">
        <v>134</v>
      </c>
      <c r="B147" s="82" t="s">
        <v>144</v>
      </c>
      <c r="C147" s="85" t="s">
        <v>116</v>
      </c>
      <c r="D147" s="85" t="s">
        <v>133</v>
      </c>
      <c r="E147" s="85" t="s">
        <v>230</v>
      </c>
      <c r="F147" s="82" t="s">
        <v>135</v>
      </c>
      <c r="G147" s="83"/>
    </row>
    <row r="148" spans="1:7" ht="12.75" hidden="1" customHeight="1">
      <c r="A148" s="84" t="s">
        <v>480</v>
      </c>
      <c r="B148" s="82" t="s">
        <v>144</v>
      </c>
      <c r="C148" s="85" t="s">
        <v>116</v>
      </c>
      <c r="D148" s="85" t="s">
        <v>133</v>
      </c>
      <c r="E148" s="85" t="s">
        <v>230</v>
      </c>
      <c r="F148" s="82" t="s">
        <v>481</v>
      </c>
      <c r="G148" s="83"/>
    </row>
    <row r="149" spans="1:7" ht="12.75" hidden="1" customHeight="1">
      <c r="A149" s="84" t="s">
        <v>231</v>
      </c>
      <c r="B149" s="82" t="s">
        <v>144</v>
      </c>
      <c r="C149" s="85" t="s">
        <v>116</v>
      </c>
      <c r="D149" s="85" t="s">
        <v>133</v>
      </c>
      <c r="E149" s="85" t="s">
        <v>230</v>
      </c>
      <c r="F149" s="82" t="s">
        <v>482</v>
      </c>
      <c r="G149" s="83"/>
    </row>
    <row r="150" spans="1:7" ht="12.75" hidden="1" customHeight="1">
      <c r="A150" s="84" t="s">
        <v>324</v>
      </c>
      <c r="B150" s="82" t="s">
        <v>144</v>
      </c>
      <c r="C150" s="85" t="s">
        <v>116</v>
      </c>
      <c r="D150" s="85" t="s">
        <v>133</v>
      </c>
      <c r="E150" s="82" t="s">
        <v>369</v>
      </c>
      <c r="F150" s="82"/>
      <c r="G150" s="83">
        <v>2273.0858699999999</v>
      </c>
    </row>
    <row r="151" spans="1:7" ht="12.75" hidden="1" customHeight="1">
      <c r="A151" s="84" t="s">
        <v>267</v>
      </c>
      <c r="B151" s="82" t="s">
        <v>144</v>
      </c>
      <c r="C151" s="85" t="s">
        <v>116</v>
      </c>
      <c r="D151" s="85" t="s">
        <v>133</v>
      </c>
      <c r="E151" s="85" t="s">
        <v>369</v>
      </c>
      <c r="F151" s="82" t="s">
        <v>268</v>
      </c>
      <c r="G151" s="83">
        <v>1457.4291699999999</v>
      </c>
    </row>
    <row r="152" spans="1:7" ht="12.75" hidden="1" customHeight="1">
      <c r="A152" s="84" t="s">
        <v>269</v>
      </c>
      <c r="B152" s="82" t="s">
        <v>144</v>
      </c>
      <c r="C152" s="85" t="s">
        <v>116</v>
      </c>
      <c r="D152" s="85" t="s">
        <v>133</v>
      </c>
      <c r="E152" s="85" t="s">
        <v>369</v>
      </c>
      <c r="F152" s="82" t="s">
        <v>270</v>
      </c>
      <c r="G152" s="83">
        <v>815.6567</v>
      </c>
    </row>
    <row r="153" spans="1:7" ht="12.75" hidden="1" customHeight="1">
      <c r="A153" s="84" t="s">
        <v>147</v>
      </c>
      <c r="B153" s="82" t="s">
        <v>144</v>
      </c>
      <c r="C153" s="85" t="s">
        <v>116</v>
      </c>
      <c r="D153" s="85" t="s">
        <v>133</v>
      </c>
      <c r="E153" s="82" t="s">
        <v>148</v>
      </c>
      <c r="F153" s="82"/>
      <c r="G153" s="83">
        <v>0</v>
      </c>
    </row>
    <row r="154" spans="1:7" ht="12.75" hidden="1" customHeight="1">
      <c r="A154" s="84" t="s">
        <v>483</v>
      </c>
      <c r="B154" s="82" t="s">
        <v>144</v>
      </c>
      <c r="C154" s="85" t="s">
        <v>116</v>
      </c>
      <c r="D154" s="85" t="s">
        <v>133</v>
      </c>
      <c r="E154" s="82" t="s">
        <v>484</v>
      </c>
      <c r="F154" s="82"/>
      <c r="G154" s="83">
        <v>0</v>
      </c>
    </row>
    <row r="155" spans="1:7" ht="12.75" hidden="1" customHeight="1">
      <c r="A155" s="84" t="s">
        <v>134</v>
      </c>
      <c r="B155" s="82" t="s">
        <v>144</v>
      </c>
      <c r="C155" s="85" t="s">
        <v>116</v>
      </c>
      <c r="D155" s="85" t="s">
        <v>133</v>
      </c>
      <c r="E155" s="85" t="s">
        <v>484</v>
      </c>
      <c r="F155" s="82" t="s">
        <v>135</v>
      </c>
      <c r="G155" s="83"/>
    </row>
    <row r="156" spans="1:7" ht="12.75" hidden="1" customHeight="1">
      <c r="A156" s="84" t="s">
        <v>126</v>
      </c>
      <c r="B156" s="82" t="s">
        <v>144</v>
      </c>
      <c r="C156" s="85" t="s">
        <v>116</v>
      </c>
      <c r="D156" s="85" t="s">
        <v>133</v>
      </c>
      <c r="E156" s="85" t="s">
        <v>484</v>
      </c>
      <c r="F156" s="82" t="s">
        <v>127</v>
      </c>
      <c r="G156" s="83"/>
    </row>
    <row r="157" spans="1:7" ht="12.75" hidden="1" customHeight="1">
      <c r="A157" s="84" t="s">
        <v>128</v>
      </c>
      <c r="B157" s="82" t="s">
        <v>144</v>
      </c>
      <c r="C157" s="85" t="s">
        <v>116</v>
      </c>
      <c r="D157" s="85" t="s">
        <v>133</v>
      </c>
      <c r="E157" s="82" t="s">
        <v>129</v>
      </c>
      <c r="F157" s="82"/>
      <c r="G157" s="83">
        <v>9.92E-3</v>
      </c>
    </row>
    <row r="158" spans="1:7" ht="12.75" hidden="1" customHeight="1">
      <c r="A158" s="84" t="s">
        <v>234</v>
      </c>
      <c r="B158" s="82" t="s">
        <v>144</v>
      </c>
      <c r="C158" s="85" t="s">
        <v>116</v>
      </c>
      <c r="D158" s="85" t="s">
        <v>133</v>
      </c>
      <c r="E158" s="82" t="s">
        <v>235</v>
      </c>
      <c r="F158" s="82"/>
      <c r="G158" s="83">
        <v>9.92E-3</v>
      </c>
    </row>
    <row r="159" spans="1:7" ht="12.75" hidden="1" customHeight="1">
      <c r="A159" s="84" t="s">
        <v>134</v>
      </c>
      <c r="B159" s="82" t="s">
        <v>144</v>
      </c>
      <c r="C159" s="85" t="s">
        <v>116</v>
      </c>
      <c r="D159" s="85" t="s">
        <v>133</v>
      </c>
      <c r="E159" s="85" t="s">
        <v>235</v>
      </c>
      <c r="F159" s="82" t="s">
        <v>135</v>
      </c>
      <c r="G159" s="83">
        <v>-8.1846499999999995</v>
      </c>
    </row>
    <row r="160" spans="1:7" ht="12.75" hidden="1" customHeight="1">
      <c r="A160" s="84" t="s">
        <v>231</v>
      </c>
      <c r="B160" s="82" t="s">
        <v>144</v>
      </c>
      <c r="C160" s="85" t="s">
        <v>116</v>
      </c>
      <c r="D160" s="85" t="s">
        <v>133</v>
      </c>
      <c r="E160" s="85" t="s">
        <v>235</v>
      </c>
      <c r="F160" s="82" t="s">
        <v>482</v>
      </c>
      <c r="G160" s="83">
        <v>7.2350000000000003</v>
      </c>
    </row>
    <row r="161" spans="1:7" ht="12.75" hidden="1" customHeight="1">
      <c r="A161" s="84" t="s">
        <v>236</v>
      </c>
      <c r="B161" s="82" t="s">
        <v>144</v>
      </c>
      <c r="C161" s="85" t="s">
        <v>116</v>
      </c>
      <c r="D161" s="85" t="s">
        <v>133</v>
      </c>
      <c r="E161" s="85" t="s">
        <v>235</v>
      </c>
      <c r="F161" s="82" t="s">
        <v>237</v>
      </c>
      <c r="G161" s="83">
        <v>0.95957000000000003</v>
      </c>
    </row>
    <row r="162" spans="1:7" ht="12.75" hidden="1" customHeight="1">
      <c r="A162" s="84" t="s">
        <v>55</v>
      </c>
      <c r="B162" s="82" t="s">
        <v>144</v>
      </c>
      <c r="C162" s="82" t="s">
        <v>204</v>
      </c>
      <c r="D162" s="82"/>
      <c r="E162" s="82"/>
      <c r="F162" s="82"/>
      <c r="G162" s="83">
        <v>-74.066999999999993</v>
      </c>
    </row>
    <row r="163" spans="1:7" ht="12.75" hidden="1" customHeight="1">
      <c r="A163" s="84" t="s">
        <v>68</v>
      </c>
      <c r="B163" s="82" t="s">
        <v>144</v>
      </c>
      <c r="C163" s="85" t="s">
        <v>204</v>
      </c>
      <c r="D163" s="82" t="s">
        <v>217</v>
      </c>
      <c r="E163" s="82"/>
      <c r="F163" s="82"/>
      <c r="G163" s="83">
        <v>-74.066999999999993</v>
      </c>
    </row>
    <row r="164" spans="1:7" ht="12.75" hidden="1" customHeight="1">
      <c r="A164" s="84" t="s">
        <v>460</v>
      </c>
      <c r="B164" s="82" t="s">
        <v>144</v>
      </c>
      <c r="C164" s="85" t="s">
        <v>204</v>
      </c>
      <c r="D164" s="85" t="s">
        <v>217</v>
      </c>
      <c r="E164" s="82" t="s">
        <v>461</v>
      </c>
      <c r="F164" s="82"/>
      <c r="G164" s="83">
        <v>-14.067</v>
      </c>
    </row>
    <row r="165" spans="1:7" ht="12.75" hidden="1" customHeight="1">
      <c r="A165" s="84" t="s">
        <v>485</v>
      </c>
      <c r="B165" s="82" t="s">
        <v>144</v>
      </c>
      <c r="C165" s="85" t="s">
        <v>204</v>
      </c>
      <c r="D165" s="85" t="s">
        <v>217</v>
      </c>
      <c r="E165" s="82" t="s">
        <v>486</v>
      </c>
      <c r="F165" s="82"/>
      <c r="G165" s="83">
        <v>-14.067</v>
      </c>
    </row>
    <row r="166" spans="1:7" ht="12.75" hidden="1" customHeight="1">
      <c r="A166" s="84" t="s">
        <v>487</v>
      </c>
      <c r="B166" s="82" t="s">
        <v>144</v>
      </c>
      <c r="C166" s="85" t="s">
        <v>204</v>
      </c>
      <c r="D166" s="85" t="s">
        <v>217</v>
      </c>
      <c r="E166" s="82" t="s">
        <v>488</v>
      </c>
      <c r="F166" s="82"/>
      <c r="G166" s="83">
        <v>-14.067</v>
      </c>
    </row>
    <row r="167" spans="1:7" ht="12.75" hidden="1" customHeight="1">
      <c r="A167" s="84" t="s">
        <v>489</v>
      </c>
      <c r="B167" s="82" t="s">
        <v>144</v>
      </c>
      <c r="C167" s="85" t="s">
        <v>204</v>
      </c>
      <c r="D167" s="85" t="s">
        <v>217</v>
      </c>
      <c r="E167" s="82" t="s">
        <v>490</v>
      </c>
      <c r="F167" s="82"/>
      <c r="G167" s="83">
        <v>-14.067</v>
      </c>
    </row>
    <row r="168" spans="1:7" ht="12.75" hidden="1" customHeight="1">
      <c r="A168" s="84" t="s">
        <v>491</v>
      </c>
      <c r="B168" s="82" t="s">
        <v>144</v>
      </c>
      <c r="C168" s="85" t="s">
        <v>204</v>
      </c>
      <c r="D168" s="85" t="s">
        <v>217</v>
      </c>
      <c r="E168" s="85" t="s">
        <v>490</v>
      </c>
      <c r="F168" s="82" t="s">
        <v>492</v>
      </c>
      <c r="G168" s="83">
        <v>-14.067</v>
      </c>
    </row>
    <row r="169" spans="1:7" ht="12.75" hidden="1" customHeight="1">
      <c r="A169" s="84" t="s">
        <v>372</v>
      </c>
      <c r="B169" s="82" t="s">
        <v>144</v>
      </c>
      <c r="C169" s="85" t="s">
        <v>204</v>
      </c>
      <c r="D169" s="85" t="s">
        <v>217</v>
      </c>
      <c r="E169" s="82" t="s">
        <v>242</v>
      </c>
      <c r="F169" s="82"/>
      <c r="G169" s="83">
        <v>-60</v>
      </c>
    </row>
    <row r="170" spans="1:7" ht="12.75" hidden="1" customHeight="1">
      <c r="A170" s="84" t="s">
        <v>493</v>
      </c>
      <c r="B170" s="82" t="s">
        <v>144</v>
      </c>
      <c r="C170" s="85" t="s">
        <v>204</v>
      </c>
      <c r="D170" s="85" t="s">
        <v>217</v>
      </c>
      <c r="E170" s="82" t="s">
        <v>494</v>
      </c>
      <c r="F170" s="82"/>
      <c r="G170" s="83">
        <v>50</v>
      </c>
    </row>
    <row r="171" spans="1:7" ht="12.75" hidden="1" customHeight="1">
      <c r="A171" s="84" t="s">
        <v>495</v>
      </c>
      <c r="B171" s="82" t="s">
        <v>144</v>
      </c>
      <c r="C171" s="85" t="s">
        <v>204</v>
      </c>
      <c r="D171" s="85" t="s">
        <v>217</v>
      </c>
      <c r="E171" s="82" t="s">
        <v>496</v>
      </c>
      <c r="F171" s="82"/>
      <c r="G171" s="83">
        <v>50</v>
      </c>
    </row>
    <row r="172" spans="1:7" ht="12.75" hidden="1" customHeight="1">
      <c r="A172" s="84" t="s">
        <v>126</v>
      </c>
      <c r="B172" s="82" t="s">
        <v>144</v>
      </c>
      <c r="C172" s="85" t="s">
        <v>204</v>
      </c>
      <c r="D172" s="85" t="s">
        <v>217</v>
      </c>
      <c r="E172" s="85" t="s">
        <v>496</v>
      </c>
      <c r="F172" s="82" t="s">
        <v>127</v>
      </c>
      <c r="G172" s="83"/>
    </row>
    <row r="173" spans="1:7" ht="12.75" hidden="1" customHeight="1">
      <c r="A173" s="84" t="s">
        <v>243</v>
      </c>
      <c r="B173" s="82" t="s">
        <v>144</v>
      </c>
      <c r="C173" s="85" t="s">
        <v>204</v>
      </c>
      <c r="D173" s="85" t="s">
        <v>217</v>
      </c>
      <c r="E173" s="82" t="s">
        <v>244</v>
      </c>
      <c r="F173" s="82"/>
      <c r="G173" s="83">
        <v>-110</v>
      </c>
    </row>
    <row r="174" spans="1:7" ht="12.75" hidden="1" customHeight="1">
      <c r="A174" s="84" t="s">
        <v>245</v>
      </c>
      <c r="B174" s="82" t="s">
        <v>144</v>
      </c>
      <c r="C174" s="85" t="s">
        <v>204</v>
      </c>
      <c r="D174" s="85" t="s">
        <v>217</v>
      </c>
      <c r="E174" s="82" t="s">
        <v>246</v>
      </c>
      <c r="F174" s="82"/>
      <c r="G174" s="83">
        <v>0</v>
      </c>
    </row>
    <row r="175" spans="1:7" ht="12.75" hidden="1" customHeight="1">
      <c r="A175" s="84" t="s">
        <v>263</v>
      </c>
      <c r="B175" s="82" t="s">
        <v>144</v>
      </c>
      <c r="C175" s="85" t="s">
        <v>204</v>
      </c>
      <c r="D175" s="85" t="s">
        <v>217</v>
      </c>
      <c r="E175" s="85" t="s">
        <v>246</v>
      </c>
      <c r="F175" s="82" t="s">
        <v>264</v>
      </c>
      <c r="G175" s="83"/>
    </row>
    <row r="176" spans="1:7" ht="12.75" hidden="1" customHeight="1">
      <c r="A176" s="84" t="s">
        <v>134</v>
      </c>
      <c r="B176" s="82" t="s">
        <v>144</v>
      </c>
      <c r="C176" s="85" t="s">
        <v>204</v>
      </c>
      <c r="D176" s="85" t="s">
        <v>217</v>
      </c>
      <c r="E176" s="85" t="s">
        <v>246</v>
      </c>
      <c r="F176" s="82" t="s">
        <v>135</v>
      </c>
      <c r="G176" s="83"/>
    </row>
    <row r="177" spans="1:7" ht="12.75" hidden="1" customHeight="1">
      <c r="A177" s="84" t="s">
        <v>247</v>
      </c>
      <c r="B177" s="82" t="s">
        <v>144</v>
      </c>
      <c r="C177" s="85" t="s">
        <v>204</v>
      </c>
      <c r="D177" s="85" t="s">
        <v>217</v>
      </c>
      <c r="E177" s="85" t="s">
        <v>246</v>
      </c>
      <c r="F177" s="82" t="s">
        <v>248</v>
      </c>
      <c r="G177" s="83"/>
    </row>
    <row r="178" spans="1:7" ht="12.75" hidden="1" customHeight="1">
      <c r="A178" s="84" t="s">
        <v>245</v>
      </c>
      <c r="B178" s="82" t="s">
        <v>144</v>
      </c>
      <c r="C178" s="85" t="s">
        <v>204</v>
      </c>
      <c r="D178" s="85" t="s">
        <v>217</v>
      </c>
      <c r="E178" s="82" t="s">
        <v>453</v>
      </c>
      <c r="F178" s="82"/>
      <c r="G178" s="83">
        <v>-110</v>
      </c>
    </row>
    <row r="179" spans="1:7" ht="12.75" hidden="1" customHeight="1">
      <c r="A179" s="84" t="s">
        <v>134</v>
      </c>
      <c r="B179" s="82" t="s">
        <v>144</v>
      </c>
      <c r="C179" s="85" t="s">
        <v>204</v>
      </c>
      <c r="D179" s="85" t="s">
        <v>217</v>
      </c>
      <c r="E179" s="85" t="s">
        <v>453</v>
      </c>
      <c r="F179" s="82" t="s">
        <v>135</v>
      </c>
      <c r="G179" s="83">
        <v>-110</v>
      </c>
    </row>
    <row r="180" spans="1:7" ht="12.75" hidden="1" customHeight="1">
      <c r="A180" s="84" t="s">
        <v>25</v>
      </c>
      <c r="B180" s="82" t="s">
        <v>144</v>
      </c>
      <c r="C180" s="82" t="s">
        <v>155</v>
      </c>
      <c r="D180" s="82"/>
      <c r="E180" s="82"/>
      <c r="F180" s="82"/>
      <c r="G180" s="83">
        <v>-80</v>
      </c>
    </row>
    <row r="181" spans="1:7" ht="12.75" hidden="1" customHeight="1">
      <c r="A181" s="84" t="s">
        <v>249</v>
      </c>
      <c r="B181" s="82" t="s">
        <v>144</v>
      </c>
      <c r="C181" s="85" t="s">
        <v>155</v>
      </c>
      <c r="D181" s="82" t="s">
        <v>138</v>
      </c>
      <c r="E181" s="82"/>
      <c r="F181" s="82"/>
      <c r="G181" s="83">
        <v>-80</v>
      </c>
    </row>
    <row r="182" spans="1:7" ht="12.75" hidden="1" customHeight="1">
      <c r="A182" s="84" t="s">
        <v>373</v>
      </c>
      <c r="B182" s="82" t="s">
        <v>144</v>
      </c>
      <c r="C182" s="85" t="s">
        <v>155</v>
      </c>
      <c r="D182" s="85" t="s">
        <v>138</v>
      </c>
      <c r="E182" s="82" t="s">
        <v>250</v>
      </c>
      <c r="F182" s="82"/>
      <c r="G182" s="83">
        <v>-80</v>
      </c>
    </row>
    <row r="183" spans="1:7" ht="12.75" hidden="1" customHeight="1">
      <c r="A183" s="84" t="s">
        <v>251</v>
      </c>
      <c r="B183" s="82" t="s">
        <v>144</v>
      </c>
      <c r="C183" s="85" t="s">
        <v>155</v>
      </c>
      <c r="D183" s="85" t="s">
        <v>138</v>
      </c>
      <c r="E183" s="82" t="s">
        <v>252</v>
      </c>
      <c r="F183" s="82"/>
      <c r="G183" s="83">
        <v>-80</v>
      </c>
    </row>
    <row r="184" spans="1:7" ht="12.75" hidden="1" customHeight="1">
      <c r="A184" s="84" t="s">
        <v>253</v>
      </c>
      <c r="B184" s="82" t="s">
        <v>144</v>
      </c>
      <c r="C184" s="85" t="s">
        <v>155</v>
      </c>
      <c r="D184" s="85" t="s">
        <v>138</v>
      </c>
      <c r="E184" s="82" t="s">
        <v>254</v>
      </c>
      <c r="F184" s="82"/>
      <c r="G184" s="83">
        <v>-80</v>
      </c>
    </row>
    <row r="185" spans="1:7" ht="12.75" hidden="1" customHeight="1">
      <c r="A185" s="84" t="s">
        <v>134</v>
      </c>
      <c r="B185" s="82" t="s">
        <v>144</v>
      </c>
      <c r="C185" s="85" t="s">
        <v>155</v>
      </c>
      <c r="D185" s="85" t="s">
        <v>138</v>
      </c>
      <c r="E185" s="85" t="s">
        <v>254</v>
      </c>
      <c r="F185" s="82" t="s">
        <v>135</v>
      </c>
      <c r="G185" s="83">
        <v>-80</v>
      </c>
    </row>
    <row r="186" spans="1:7" ht="12.75" hidden="1" customHeight="1">
      <c r="A186" s="84" t="s">
        <v>39</v>
      </c>
      <c r="B186" s="82" t="s">
        <v>144</v>
      </c>
      <c r="C186" s="82" t="s">
        <v>146</v>
      </c>
      <c r="D186" s="82"/>
      <c r="E186" s="82"/>
      <c r="F186" s="82"/>
      <c r="G186" s="83">
        <v>150.06832</v>
      </c>
    </row>
    <row r="187" spans="1:7" ht="12.75" hidden="1" customHeight="1">
      <c r="A187" s="84" t="s">
        <v>41</v>
      </c>
      <c r="B187" s="82" t="s">
        <v>144</v>
      </c>
      <c r="C187" s="85" t="s">
        <v>146</v>
      </c>
      <c r="D187" s="82" t="s">
        <v>123</v>
      </c>
      <c r="E187" s="82"/>
      <c r="F187" s="82"/>
      <c r="G187" s="83">
        <v>112.36239999999999</v>
      </c>
    </row>
    <row r="188" spans="1:7" ht="12.75" hidden="1" customHeight="1">
      <c r="A188" s="84" t="s">
        <v>118</v>
      </c>
      <c r="B188" s="82" t="s">
        <v>144</v>
      </c>
      <c r="C188" s="85" t="s">
        <v>146</v>
      </c>
      <c r="D188" s="85" t="s">
        <v>123</v>
      </c>
      <c r="E188" s="82" t="s">
        <v>119</v>
      </c>
      <c r="F188" s="82"/>
      <c r="G188" s="83">
        <v>112.36239999999999</v>
      </c>
    </row>
    <row r="189" spans="1:7" ht="12.75" hidden="1" customHeight="1">
      <c r="A189" s="84" t="s">
        <v>147</v>
      </c>
      <c r="B189" s="82" t="s">
        <v>144</v>
      </c>
      <c r="C189" s="85" t="s">
        <v>146</v>
      </c>
      <c r="D189" s="85" t="s">
        <v>123</v>
      </c>
      <c r="E189" s="82" t="s">
        <v>148</v>
      </c>
      <c r="F189" s="82"/>
      <c r="G189" s="83">
        <v>112.36239999999999</v>
      </c>
    </row>
    <row r="190" spans="1:7" ht="12.75" hidden="1" customHeight="1">
      <c r="A190" s="84" t="s">
        <v>497</v>
      </c>
      <c r="B190" s="82" t="s">
        <v>144</v>
      </c>
      <c r="C190" s="85" t="s">
        <v>146</v>
      </c>
      <c r="D190" s="85" t="s">
        <v>123</v>
      </c>
      <c r="E190" s="82" t="s">
        <v>455</v>
      </c>
      <c r="F190" s="82"/>
      <c r="G190" s="83">
        <v>112.36239999999999</v>
      </c>
    </row>
    <row r="191" spans="1:7" ht="12.75" hidden="1" customHeight="1">
      <c r="A191" s="84" t="s">
        <v>149</v>
      </c>
      <c r="B191" s="82" t="s">
        <v>144</v>
      </c>
      <c r="C191" s="85" t="s">
        <v>146</v>
      </c>
      <c r="D191" s="85" t="s">
        <v>123</v>
      </c>
      <c r="E191" s="85" t="s">
        <v>455</v>
      </c>
      <c r="F191" s="82" t="s">
        <v>150</v>
      </c>
      <c r="G191" s="83">
        <v>112.36239999999999</v>
      </c>
    </row>
    <row r="192" spans="1:7" ht="12.75" hidden="1" customHeight="1">
      <c r="A192" s="84" t="s">
        <v>76</v>
      </c>
      <c r="B192" s="82" t="s">
        <v>144</v>
      </c>
      <c r="C192" s="85" t="s">
        <v>146</v>
      </c>
      <c r="D192" s="82" t="s">
        <v>117</v>
      </c>
      <c r="E192" s="82"/>
      <c r="F192" s="82"/>
      <c r="G192" s="83">
        <v>37.705919999999999</v>
      </c>
    </row>
    <row r="193" spans="1:7" ht="12.75" hidden="1" customHeight="1">
      <c r="A193" s="84" t="s">
        <v>498</v>
      </c>
      <c r="B193" s="82" t="s">
        <v>144</v>
      </c>
      <c r="C193" s="85" t="s">
        <v>146</v>
      </c>
      <c r="D193" s="85" t="s">
        <v>117</v>
      </c>
      <c r="E193" s="82" t="s">
        <v>499</v>
      </c>
      <c r="F193" s="82"/>
      <c r="G193" s="83">
        <v>0</v>
      </c>
    </row>
    <row r="194" spans="1:7" ht="12.75" hidden="1" customHeight="1">
      <c r="A194" s="84" t="s">
        <v>500</v>
      </c>
      <c r="B194" s="82" t="s">
        <v>144</v>
      </c>
      <c r="C194" s="85" t="s">
        <v>146</v>
      </c>
      <c r="D194" s="85" t="s">
        <v>117</v>
      </c>
      <c r="E194" s="82" t="s">
        <v>501</v>
      </c>
      <c r="F194" s="82"/>
      <c r="G194" s="83">
        <v>0</v>
      </c>
    </row>
    <row r="195" spans="1:7" ht="12.75" hidden="1" customHeight="1">
      <c r="A195" s="84" t="s">
        <v>502</v>
      </c>
      <c r="B195" s="82" t="s">
        <v>144</v>
      </c>
      <c r="C195" s="85" t="s">
        <v>146</v>
      </c>
      <c r="D195" s="85" t="s">
        <v>117</v>
      </c>
      <c r="E195" s="82" t="s">
        <v>503</v>
      </c>
      <c r="F195" s="82"/>
      <c r="G195" s="83">
        <v>0</v>
      </c>
    </row>
    <row r="196" spans="1:7" ht="12.75" hidden="1" customHeight="1">
      <c r="A196" s="84" t="s">
        <v>126</v>
      </c>
      <c r="B196" s="82" t="s">
        <v>144</v>
      </c>
      <c r="C196" s="85" t="s">
        <v>146</v>
      </c>
      <c r="D196" s="85" t="s">
        <v>117</v>
      </c>
      <c r="E196" s="85" t="s">
        <v>503</v>
      </c>
      <c r="F196" s="82" t="s">
        <v>127</v>
      </c>
      <c r="G196" s="83"/>
    </row>
    <row r="197" spans="1:7" ht="12.75" hidden="1" customHeight="1">
      <c r="A197" s="84" t="s">
        <v>236</v>
      </c>
      <c r="B197" s="82" t="s">
        <v>144</v>
      </c>
      <c r="C197" s="85" t="s">
        <v>146</v>
      </c>
      <c r="D197" s="85" t="s">
        <v>117</v>
      </c>
      <c r="E197" s="85" t="s">
        <v>503</v>
      </c>
      <c r="F197" s="82" t="s">
        <v>237</v>
      </c>
      <c r="G197" s="83"/>
    </row>
    <row r="198" spans="1:7" ht="12.75" hidden="1" customHeight="1">
      <c r="A198" s="84" t="s">
        <v>118</v>
      </c>
      <c r="B198" s="82" t="s">
        <v>144</v>
      </c>
      <c r="C198" s="85" t="s">
        <v>146</v>
      </c>
      <c r="D198" s="85" t="s">
        <v>117</v>
      </c>
      <c r="E198" s="82" t="s">
        <v>119</v>
      </c>
      <c r="F198" s="82"/>
      <c r="G198" s="83">
        <v>37.705919999999999</v>
      </c>
    </row>
    <row r="199" spans="1:7" ht="12.75" hidden="1" customHeight="1">
      <c r="A199" s="84" t="s">
        <v>322</v>
      </c>
      <c r="B199" s="82" t="s">
        <v>144</v>
      </c>
      <c r="C199" s="85" t="s">
        <v>146</v>
      </c>
      <c r="D199" s="85" t="s">
        <v>117</v>
      </c>
      <c r="E199" s="82" t="s">
        <v>323</v>
      </c>
      <c r="F199" s="82"/>
      <c r="G199" s="83">
        <v>37.705919999999999</v>
      </c>
    </row>
    <row r="200" spans="1:7" ht="12.75" hidden="1" customHeight="1">
      <c r="A200" s="84" t="s">
        <v>458</v>
      </c>
      <c r="B200" s="82" t="s">
        <v>144</v>
      </c>
      <c r="C200" s="85" t="s">
        <v>146</v>
      </c>
      <c r="D200" s="85" t="s">
        <v>117</v>
      </c>
      <c r="E200" s="82" t="s">
        <v>459</v>
      </c>
      <c r="F200" s="82"/>
      <c r="G200" s="83">
        <v>37.705919999999999</v>
      </c>
    </row>
    <row r="201" spans="1:7" ht="12.75" hidden="1" customHeight="1">
      <c r="A201" s="84" t="s">
        <v>326</v>
      </c>
      <c r="B201" s="82" t="s">
        <v>144</v>
      </c>
      <c r="C201" s="85" t="s">
        <v>146</v>
      </c>
      <c r="D201" s="85" t="s">
        <v>117</v>
      </c>
      <c r="E201" s="85" t="s">
        <v>459</v>
      </c>
      <c r="F201" s="82" t="s">
        <v>327</v>
      </c>
      <c r="G201" s="83">
        <v>28.96</v>
      </c>
    </row>
    <row r="202" spans="1:7" ht="12.75" hidden="1" customHeight="1">
      <c r="A202" s="84" t="s">
        <v>328</v>
      </c>
      <c r="B202" s="82" t="s">
        <v>144</v>
      </c>
      <c r="C202" s="85" t="s">
        <v>146</v>
      </c>
      <c r="D202" s="85" t="s">
        <v>117</v>
      </c>
      <c r="E202" s="85" t="s">
        <v>459</v>
      </c>
      <c r="F202" s="82" t="s">
        <v>329</v>
      </c>
      <c r="G202" s="83">
        <v>8.7459199999999999</v>
      </c>
    </row>
    <row r="203" spans="1:7" ht="12.75" hidden="1" customHeight="1">
      <c r="A203" s="84" t="s">
        <v>147</v>
      </c>
      <c r="B203" s="82" t="s">
        <v>144</v>
      </c>
      <c r="C203" s="85" t="s">
        <v>146</v>
      </c>
      <c r="D203" s="85" t="s">
        <v>117</v>
      </c>
      <c r="E203" s="82" t="s">
        <v>148</v>
      </c>
      <c r="F203" s="82"/>
      <c r="G203" s="83">
        <v>0</v>
      </c>
    </row>
    <row r="204" spans="1:7" ht="12.75" hidden="1" customHeight="1">
      <c r="A204" s="84" t="s">
        <v>504</v>
      </c>
      <c r="B204" s="82" t="s">
        <v>144</v>
      </c>
      <c r="C204" s="85" t="s">
        <v>146</v>
      </c>
      <c r="D204" s="85" t="s">
        <v>117</v>
      </c>
      <c r="E204" s="82" t="s">
        <v>505</v>
      </c>
      <c r="F204" s="82"/>
      <c r="G204" s="83">
        <v>0</v>
      </c>
    </row>
    <row r="205" spans="1:7" ht="12.75" hidden="1" customHeight="1">
      <c r="A205" s="84" t="s">
        <v>506</v>
      </c>
      <c r="B205" s="82" t="s">
        <v>144</v>
      </c>
      <c r="C205" s="85" t="s">
        <v>146</v>
      </c>
      <c r="D205" s="85" t="s">
        <v>117</v>
      </c>
      <c r="E205" s="85" t="s">
        <v>505</v>
      </c>
      <c r="F205" s="82" t="s">
        <v>507</v>
      </c>
      <c r="G205" s="83"/>
    </row>
    <row r="206" spans="1:7" ht="12.75" hidden="1" customHeight="1">
      <c r="A206" s="84" t="s">
        <v>134</v>
      </c>
      <c r="B206" s="82" t="s">
        <v>144</v>
      </c>
      <c r="C206" s="85" t="s">
        <v>146</v>
      </c>
      <c r="D206" s="85" t="s">
        <v>117</v>
      </c>
      <c r="E206" s="85" t="s">
        <v>505</v>
      </c>
      <c r="F206" s="82" t="s">
        <v>135</v>
      </c>
      <c r="G206" s="83"/>
    </row>
    <row r="207" spans="1:7" ht="12.75" hidden="1" customHeight="1">
      <c r="A207" s="84" t="s">
        <v>43</v>
      </c>
      <c r="B207" s="82" t="s">
        <v>144</v>
      </c>
      <c r="C207" s="82" t="s">
        <v>145</v>
      </c>
      <c r="D207" s="82"/>
      <c r="E207" s="82"/>
      <c r="F207" s="82"/>
      <c r="G207" s="83">
        <v>-572.99</v>
      </c>
    </row>
    <row r="208" spans="1:7" ht="12.75" hidden="1" customHeight="1">
      <c r="A208" s="84" t="s">
        <v>99</v>
      </c>
      <c r="B208" s="82" t="s">
        <v>144</v>
      </c>
      <c r="C208" s="85" t="s">
        <v>145</v>
      </c>
      <c r="D208" s="82" t="s">
        <v>116</v>
      </c>
      <c r="E208" s="82"/>
      <c r="F208" s="82"/>
      <c r="G208" s="83">
        <v>-72.989999999999995</v>
      </c>
    </row>
    <row r="209" spans="1:7" ht="12.75" hidden="1" customHeight="1">
      <c r="A209" s="84" t="s">
        <v>380</v>
      </c>
      <c r="B209" s="82" t="s">
        <v>144</v>
      </c>
      <c r="C209" s="85" t="s">
        <v>145</v>
      </c>
      <c r="D209" s="85" t="s">
        <v>116</v>
      </c>
      <c r="E209" s="82" t="s">
        <v>262</v>
      </c>
      <c r="F209" s="82"/>
      <c r="G209" s="83">
        <v>-72.989999999999995</v>
      </c>
    </row>
    <row r="210" spans="1:7" ht="12.75" hidden="1" customHeight="1">
      <c r="A210" s="84" t="s">
        <v>508</v>
      </c>
      <c r="B210" s="82" t="s">
        <v>144</v>
      </c>
      <c r="C210" s="85" t="s">
        <v>145</v>
      </c>
      <c r="D210" s="85" t="s">
        <v>116</v>
      </c>
      <c r="E210" s="82" t="s">
        <v>509</v>
      </c>
      <c r="F210" s="82"/>
      <c r="G210" s="83">
        <v>-72.989999999999995</v>
      </c>
    </row>
    <row r="211" spans="1:7" ht="12.75" hidden="1" customHeight="1">
      <c r="A211" s="84" t="s">
        <v>510</v>
      </c>
      <c r="B211" s="82" t="s">
        <v>144</v>
      </c>
      <c r="C211" s="85" t="s">
        <v>145</v>
      </c>
      <c r="D211" s="85" t="s">
        <v>116</v>
      </c>
      <c r="E211" s="82" t="s">
        <v>511</v>
      </c>
      <c r="F211" s="82"/>
      <c r="G211" s="83">
        <v>-72.989999999999995</v>
      </c>
    </row>
    <row r="212" spans="1:7" ht="12.75" hidden="1" customHeight="1">
      <c r="A212" s="84" t="s">
        <v>134</v>
      </c>
      <c r="B212" s="82" t="s">
        <v>144</v>
      </c>
      <c r="C212" s="85" t="s">
        <v>145</v>
      </c>
      <c r="D212" s="85" t="s">
        <v>116</v>
      </c>
      <c r="E212" s="85" t="s">
        <v>511</v>
      </c>
      <c r="F212" s="82" t="s">
        <v>135</v>
      </c>
      <c r="G212" s="83">
        <v>-72.989999999999995</v>
      </c>
    </row>
    <row r="213" spans="1:7" ht="12.75" hidden="1" customHeight="1">
      <c r="A213" s="84" t="s">
        <v>85</v>
      </c>
      <c r="B213" s="82" t="s">
        <v>144</v>
      </c>
      <c r="C213" s="85" t="s">
        <v>145</v>
      </c>
      <c r="D213" s="82" t="s">
        <v>123</v>
      </c>
      <c r="E213" s="82"/>
      <c r="F213" s="82"/>
      <c r="G213" s="83">
        <v>-500</v>
      </c>
    </row>
    <row r="214" spans="1:7" ht="12.75" hidden="1" customHeight="1">
      <c r="A214" s="84" t="s">
        <v>118</v>
      </c>
      <c r="B214" s="82" t="s">
        <v>144</v>
      </c>
      <c r="C214" s="85" t="s">
        <v>145</v>
      </c>
      <c r="D214" s="85" t="s">
        <v>123</v>
      </c>
      <c r="E214" s="82" t="s">
        <v>119</v>
      </c>
      <c r="F214" s="82"/>
      <c r="G214" s="83">
        <v>-500</v>
      </c>
    </row>
    <row r="215" spans="1:7" ht="12.75" hidden="1" customHeight="1">
      <c r="A215" s="84" t="s">
        <v>128</v>
      </c>
      <c r="B215" s="82" t="s">
        <v>144</v>
      </c>
      <c r="C215" s="85" t="s">
        <v>145</v>
      </c>
      <c r="D215" s="85" t="s">
        <v>123</v>
      </c>
      <c r="E215" s="82" t="s">
        <v>129</v>
      </c>
      <c r="F215" s="82"/>
      <c r="G215" s="83">
        <v>-500</v>
      </c>
    </row>
    <row r="216" spans="1:7" ht="12.75" hidden="1" customHeight="1">
      <c r="A216" s="84" t="s">
        <v>324</v>
      </c>
      <c r="B216" s="82" t="s">
        <v>144</v>
      </c>
      <c r="C216" s="85" t="s">
        <v>145</v>
      </c>
      <c r="D216" s="85" t="s">
        <v>123</v>
      </c>
      <c r="E216" s="82" t="s">
        <v>512</v>
      </c>
      <c r="F216" s="82"/>
      <c r="G216" s="83">
        <v>-500</v>
      </c>
    </row>
    <row r="217" spans="1:7" ht="12.75" hidden="1" customHeight="1">
      <c r="A217" s="84" t="s">
        <v>151</v>
      </c>
      <c r="B217" s="82" t="s">
        <v>144</v>
      </c>
      <c r="C217" s="85" t="s">
        <v>145</v>
      </c>
      <c r="D217" s="85" t="s">
        <v>123</v>
      </c>
      <c r="E217" s="85" t="s">
        <v>512</v>
      </c>
      <c r="F217" s="82" t="s">
        <v>152</v>
      </c>
      <c r="G217" s="83"/>
    </row>
    <row r="218" spans="1:7" ht="12.75" hidden="1" customHeight="1">
      <c r="A218" s="84" t="s">
        <v>47</v>
      </c>
      <c r="B218" s="82" t="s">
        <v>144</v>
      </c>
      <c r="C218" s="82" t="s">
        <v>217</v>
      </c>
      <c r="D218" s="82"/>
      <c r="E218" s="82"/>
      <c r="F218" s="82"/>
      <c r="G218" s="83">
        <v>500</v>
      </c>
    </row>
    <row r="219" spans="1:7" ht="12.75" hidden="1" customHeight="1">
      <c r="A219" s="84" t="s">
        <v>49</v>
      </c>
      <c r="B219" s="82" t="s">
        <v>144</v>
      </c>
      <c r="C219" s="85" t="s">
        <v>217</v>
      </c>
      <c r="D219" s="82" t="s">
        <v>139</v>
      </c>
      <c r="E219" s="82"/>
      <c r="F219" s="82"/>
      <c r="G219" s="83">
        <v>500</v>
      </c>
    </row>
    <row r="220" spans="1:7" ht="12.75" hidden="1" customHeight="1">
      <c r="A220" s="84" t="s">
        <v>385</v>
      </c>
      <c r="B220" s="82" t="s">
        <v>144</v>
      </c>
      <c r="C220" s="85" t="s">
        <v>217</v>
      </c>
      <c r="D220" s="85" t="s">
        <v>139</v>
      </c>
      <c r="E220" s="82" t="s">
        <v>386</v>
      </c>
      <c r="F220" s="82"/>
      <c r="G220" s="83">
        <v>500</v>
      </c>
    </row>
    <row r="221" spans="1:7" ht="12.75" hidden="1" customHeight="1">
      <c r="A221" s="84" t="s">
        <v>387</v>
      </c>
      <c r="B221" s="82" t="s">
        <v>144</v>
      </c>
      <c r="C221" s="85" t="s">
        <v>217</v>
      </c>
      <c r="D221" s="85" t="s">
        <v>139</v>
      </c>
      <c r="E221" s="82" t="s">
        <v>388</v>
      </c>
      <c r="F221" s="82"/>
      <c r="G221" s="83">
        <v>500</v>
      </c>
    </row>
    <row r="222" spans="1:7" ht="12.75" hidden="1" customHeight="1">
      <c r="A222" s="84" t="s">
        <v>513</v>
      </c>
      <c r="B222" s="82" t="s">
        <v>144</v>
      </c>
      <c r="C222" s="85" t="s">
        <v>217</v>
      </c>
      <c r="D222" s="85" t="s">
        <v>139</v>
      </c>
      <c r="E222" s="82" t="s">
        <v>514</v>
      </c>
      <c r="F222" s="82"/>
      <c r="G222" s="83">
        <v>500</v>
      </c>
    </row>
    <row r="223" spans="1:7" ht="12.75" hidden="1" customHeight="1">
      <c r="A223" s="84" t="s">
        <v>136</v>
      </c>
      <c r="B223" s="82" t="s">
        <v>144</v>
      </c>
      <c r="C223" s="85" t="s">
        <v>217</v>
      </c>
      <c r="D223" s="85" t="s">
        <v>139</v>
      </c>
      <c r="E223" s="85" t="s">
        <v>514</v>
      </c>
      <c r="F223" s="82" t="s">
        <v>137</v>
      </c>
      <c r="G223" s="83">
        <v>500</v>
      </c>
    </row>
    <row r="224" spans="1:7" ht="12.75" hidden="1" customHeight="1">
      <c r="A224" s="80" t="s">
        <v>153</v>
      </c>
      <c r="B224" s="81" t="s">
        <v>154</v>
      </c>
      <c r="C224" s="82"/>
      <c r="D224" s="82"/>
      <c r="E224" s="82"/>
      <c r="F224" s="82"/>
      <c r="G224" s="83">
        <v>15601.863300000001</v>
      </c>
    </row>
    <row r="225" spans="1:7" ht="12.75" hidden="1" customHeight="1">
      <c r="A225" s="84" t="s">
        <v>25</v>
      </c>
      <c r="B225" s="82" t="s">
        <v>154</v>
      </c>
      <c r="C225" s="82" t="s">
        <v>155</v>
      </c>
      <c r="D225" s="82"/>
      <c r="E225" s="82"/>
      <c r="F225" s="82"/>
      <c r="G225" s="83">
        <v>15601.863300000001</v>
      </c>
    </row>
    <row r="226" spans="1:7" ht="12.75" hidden="1" customHeight="1">
      <c r="A226" s="84" t="s">
        <v>27</v>
      </c>
      <c r="B226" s="82" t="s">
        <v>154</v>
      </c>
      <c r="C226" s="85" t="s">
        <v>155</v>
      </c>
      <c r="D226" s="82" t="s">
        <v>116</v>
      </c>
      <c r="E226" s="82"/>
      <c r="F226" s="82"/>
      <c r="G226" s="83">
        <v>5518.3984500000006</v>
      </c>
    </row>
    <row r="227" spans="1:7" ht="12.75" hidden="1" customHeight="1">
      <c r="A227" s="84" t="s">
        <v>364</v>
      </c>
      <c r="B227" s="82" t="s">
        <v>154</v>
      </c>
      <c r="C227" s="85" t="s">
        <v>155</v>
      </c>
      <c r="D227" s="85" t="s">
        <v>116</v>
      </c>
      <c r="E227" s="82" t="s">
        <v>156</v>
      </c>
      <c r="F227" s="82"/>
      <c r="G227" s="83">
        <v>5488.3984500000006</v>
      </c>
    </row>
    <row r="228" spans="1:7" ht="12.75" hidden="1" customHeight="1">
      <c r="A228" s="84" t="s">
        <v>157</v>
      </c>
      <c r="B228" s="82" t="s">
        <v>154</v>
      </c>
      <c r="C228" s="85" t="s">
        <v>155</v>
      </c>
      <c r="D228" s="85" t="s">
        <v>116</v>
      </c>
      <c r="E228" s="82" t="s">
        <v>158</v>
      </c>
      <c r="F228" s="82"/>
      <c r="G228" s="83">
        <v>5488.3984500000006</v>
      </c>
    </row>
    <row r="229" spans="1:7" ht="12.75" hidden="1" customHeight="1">
      <c r="A229" s="84" t="s">
        <v>159</v>
      </c>
      <c r="B229" s="82" t="s">
        <v>154</v>
      </c>
      <c r="C229" s="85" t="s">
        <v>155</v>
      </c>
      <c r="D229" s="85" t="s">
        <v>116</v>
      </c>
      <c r="E229" s="82" t="s">
        <v>160</v>
      </c>
      <c r="F229" s="82"/>
      <c r="G229" s="83">
        <v>5192.9491500000004</v>
      </c>
    </row>
    <row r="230" spans="1:7" ht="12.75" hidden="1" customHeight="1">
      <c r="A230" s="84" t="s">
        <v>223</v>
      </c>
      <c r="B230" s="82" t="s">
        <v>154</v>
      </c>
      <c r="C230" s="85" t="s">
        <v>155</v>
      </c>
      <c r="D230" s="85" t="s">
        <v>116</v>
      </c>
      <c r="E230" s="82" t="s">
        <v>224</v>
      </c>
      <c r="F230" s="82"/>
      <c r="G230" s="83">
        <v>332.69466</v>
      </c>
    </row>
    <row r="231" spans="1:7" ht="12.75" hidden="1" customHeight="1">
      <c r="A231" s="84" t="s">
        <v>151</v>
      </c>
      <c r="B231" s="82" t="s">
        <v>154</v>
      </c>
      <c r="C231" s="85" t="s">
        <v>155</v>
      </c>
      <c r="D231" s="85" t="s">
        <v>116</v>
      </c>
      <c r="E231" s="85" t="s">
        <v>224</v>
      </c>
      <c r="F231" s="82" t="s">
        <v>152</v>
      </c>
      <c r="G231" s="83"/>
    </row>
    <row r="232" spans="1:7" ht="12.75" hidden="1" customHeight="1">
      <c r="A232" s="84" t="s">
        <v>136</v>
      </c>
      <c r="B232" s="82" t="s">
        <v>154</v>
      </c>
      <c r="C232" s="85" t="s">
        <v>155</v>
      </c>
      <c r="D232" s="85" t="s">
        <v>116</v>
      </c>
      <c r="E232" s="85" t="s">
        <v>224</v>
      </c>
      <c r="F232" s="82" t="s">
        <v>137</v>
      </c>
      <c r="G232" s="83"/>
    </row>
    <row r="233" spans="1:7" ht="12.75" hidden="1" customHeight="1">
      <c r="A233" s="84" t="s">
        <v>231</v>
      </c>
      <c r="B233" s="82" t="s">
        <v>154</v>
      </c>
      <c r="C233" s="85" t="s">
        <v>155</v>
      </c>
      <c r="D233" s="85" t="s">
        <v>116</v>
      </c>
      <c r="E233" s="82" t="s">
        <v>271</v>
      </c>
      <c r="F233" s="82"/>
      <c r="G233" s="83">
        <v>-44.682310000000001</v>
      </c>
    </row>
    <row r="234" spans="1:7" ht="12.75" hidden="1" customHeight="1">
      <c r="A234" s="84" t="s">
        <v>136</v>
      </c>
      <c r="B234" s="82" t="s">
        <v>154</v>
      </c>
      <c r="C234" s="85" t="s">
        <v>155</v>
      </c>
      <c r="D234" s="85" t="s">
        <v>116</v>
      </c>
      <c r="E234" s="85" t="s">
        <v>271</v>
      </c>
      <c r="F234" s="82" t="s">
        <v>137</v>
      </c>
      <c r="G234" s="83"/>
    </row>
    <row r="235" spans="1:7" ht="12.75" hidden="1" customHeight="1">
      <c r="A235" s="84" t="s">
        <v>324</v>
      </c>
      <c r="B235" s="82" t="s">
        <v>154</v>
      </c>
      <c r="C235" s="85" t="s">
        <v>155</v>
      </c>
      <c r="D235" s="85" t="s">
        <v>116</v>
      </c>
      <c r="E235" s="82" t="s">
        <v>392</v>
      </c>
      <c r="F235" s="82"/>
      <c r="G235" s="83">
        <v>4904.9367999999995</v>
      </c>
    </row>
    <row r="236" spans="1:7" ht="12.75" hidden="1" customHeight="1">
      <c r="A236" s="84" t="s">
        <v>151</v>
      </c>
      <c r="B236" s="82" t="s">
        <v>154</v>
      </c>
      <c r="C236" s="85" t="s">
        <v>155</v>
      </c>
      <c r="D236" s="85" t="s">
        <v>116</v>
      </c>
      <c r="E236" s="85" t="s">
        <v>392</v>
      </c>
      <c r="F236" s="82" t="s">
        <v>152</v>
      </c>
      <c r="G236" s="83">
        <v>2762.1323600000001</v>
      </c>
    </row>
    <row r="237" spans="1:7" ht="12.75" hidden="1" customHeight="1">
      <c r="A237" s="84" t="s">
        <v>136</v>
      </c>
      <c r="B237" s="82" t="s">
        <v>154</v>
      </c>
      <c r="C237" s="85" t="s">
        <v>155</v>
      </c>
      <c r="D237" s="85" t="s">
        <v>116</v>
      </c>
      <c r="E237" s="85" t="s">
        <v>392</v>
      </c>
      <c r="F237" s="82" t="s">
        <v>137</v>
      </c>
      <c r="G237" s="83">
        <v>2142.8044399999999</v>
      </c>
    </row>
    <row r="238" spans="1:7" ht="12.75" hidden="1" customHeight="1">
      <c r="A238" s="84" t="s">
        <v>515</v>
      </c>
      <c r="B238" s="82" t="s">
        <v>154</v>
      </c>
      <c r="C238" s="85" t="s">
        <v>155</v>
      </c>
      <c r="D238" s="85" t="s">
        <v>116</v>
      </c>
      <c r="E238" s="82" t="s">
        <v>516</v>
      </c>
      <c r="F238" s="82"/>
      <c r="G238" s="83">
        <v>295.44929999999999</v>
      </c>
    </row>
    <row r="239" spans="1:7" ht="12.75" hidden="1" customHeight="1">
      <c r="A239" s="84" t="s">
        <v>471</v>
      </c>
      <c r="B239" s="82" t="s">
        <v>154</v>
      </c>
      <c r="C239" s="85" t="s">
        <v>155</v>
      </c>
      <c r="D239" s="85" t="s">
        <v>116</v>
      </c>
      <c r="E239" s="82" t="s">
        <v>517</v>
      </c>
      <c r="F239" s="82"/>
      <c r="G239" s="83">
        <v>295.44929999999999</v>
      </c>
    </row>
    <row r="240" spans="1:7" ht="12.75" hidden="1" customHeight="1">
      <c r="A240" s="84" t="s">
        <v>149</v>
      </c>
      <c r="B240" s="82" t="s">
        <v>154</v>
      </c>
      <c r="C240" s="85" t="s">
        <v>155</v>
      </c>
      <c r="D240" s="85" t="s">
        <v>116</v>
      </c>
      <c r="E240" s="85" t="s">
        <v>517</v>
      </c>
      <c r="F240" s="82" t="s">
        <v>150</v>
      </c>
      <c r="G240" s="83"/>
    </row>
    <row r="241" spans="1:7" ht="12.75" hidden="1" customHeight="1">
      <c r="A241" s="84" t="s">
        <v>118</v>
      </c>
      <c r="B241" s="82" t="s">
        <v>154</v>
      </c>
      <c r="C241" s="85" t="s">
        <v>155</v>
      </c>
      <c r="D241" s="85" t="s">
        <v>116</v>
      </c>
      <c r="E241" s="82" t="s">
        <v>119</v>
      </c>
      <c r="F241" s="82"/>
      <c r="G241" s="83">
        <v>30</v>
      </c>
    </row>
    <row r="242" spans="1:7" ht="12.75" hidden="1" customHeight="1">
      <c r="A242" s="84" t="s">
        <v>198</v>
      </c>
      <c r="B242" s="82" t="s">
        <v>154</v>
      </c>
      <c r="C242" s="85" t="s">
        <v>155</v>
      </c>
      <c r="D242" s="85" t="s">
        <v>116</v>
      </c>
      <c r="E242" s="82" t="s">
        <v>199</v>
      </c>
      <c r="F242" s="82"/>
      <c r="G242" s="83">
        <v>30</v>
      </c>
    </row>
    <row r="243" spans="1:7" ht="12.75" hidden="1" customHeight="1">
      <c r="A243" s="84" t="s">
        <v>200</v>
      </c>
      <c r="B243" s="82" t="s">
        <v>154</v>
      </c>
      <c r="C243" s="85" t="s">
        <v>155</v>
      </c>
      <c r="D243" s="85" t="s">
        <v>116</v>
      </c>
      <c r="E243" s="82" t="s">
        <v>201</v>
      </c>
      <c r="F243" s="82"/>
      <c r="G243" s="83">
        <v>30</v>
      </c>
    </row>
    <row r="244" spans="1:7" ht="12.75" hidden="1" customHeight="1">
      <c r="A244" s="84" t="s">
        <v>149</v>
      </c>
      <c r="B244" s="82" t="s">
        <v>154</v>
      </c>
      <c r="C244" s="85" t="s">
        <v>155</v>
      </c>
      <c r="D244" s="85" t="s">
        <v>116</v>
      </c>
      <c r="E244" s="85" t="s">
        <v>201</v>
      </c>
      <c r="F244" s="82" t="s">
        <v>150</v>
      </c>
      <c r="G244" s="83">
        <v>30</v>
      </c>
    </row>
    <row r="245" spans="1:7" ht="12.75" hidden="1" customHeight="1">
      <c r="A245" s="84" t="s">
        <v>29</v>
      </c>
      <c r="B245" s="82" t="s">
        <v>154</v>
      </c>
      <c r="C245" s="85" t="s">
        <v>155</v>
      </c>
      <c r="D245" s="82" t="s">
        <v>139</v>
      </c>
      <c r="E245" s="82"/>
      <c r="F245" s="82"/>
      <c r="G245" s="83">
        <v>6864.8674600000004</v>
      </c>
    </row>
    <row r="246" spans="1:7" ht="12.75" hidden="1" customHeight="1">
      <c r="A246" s="84" t="s">
        <v>364</v>
      </c>
      <c r="B246" s="82" t="s">
        <v>154</v>
      </c>
      <c r="C246" s="85" t="s">
        <v>155</v>
      </c>
      <c r="D246" s="85" t="s">
        <v>139</v>
      </c>
      <c r="E246" s="82" t="s">
        <v>156</v>
      </c>
      <c r="F246" s="82"/>
      <c r="G246" s="83">
        <v>7070.1845300000004</v>
      </c>
    </row>
    <row r="247" spans="1:7" ht="12.75" hidden="1" customHeight="1">
      <c r="A247" s="84" t="s">
        <v>161</v>
      </c>
      <c r="B247" s="82" t="s">
        <v>154</v>
      </c>
      <c r="C247" s="85" t="s">
        <v>155</v>
      </c>
      <c r="D247" s="85" t="s">
        <v>139</v>
      </c>
      <c r="E247" s="82" t="s">
        <v>162</v>
      </c>
      <c r="F247" s="82"/>
      <c r="G247" s="83">
        <v>7070.1845300000004</v>
      </c>
    </row>
    <row r="248" spans="1:7" ht="12.75" hidden="1" customHeight="1">
      <c r="A248" s="84" t="s">
        <v>163</v>
      </c>
      <c r="B248" s="82" t="s">
        <v>154</v>
      </c>
      <c r="C248" s="85" t="s">
        <v>155</v>
      </c>
      <c r="D248" s="85" t="s">
        <v>139</v>
      </c>
      <c r="E248" s="82" t="s">
        <v>164</v>
      </c>
      <c r="F248" s="82"/>
      <c r="G248" s="83">
        <v>7239.2597800000003</v>
      </c>
    </row>
    <row r="249" spans="1:7" ht="12.75" hidden="1" customHeight="1">
      <c r="A249" s="84" t="s">
        <v>272</v>
      </c>
      <c r="B249" s="82" t="s">
        <v>154</v>
      </c>
      <c r="C249" s="85" t="s">
        <v>155</v>
      </c>
      <c r="D249" s="85" t="s">
        <v>139</v>
      </c>
      <c r="E249" s="82" t="s">
        <v>273</v>
      </c>
      <c r="F249" s="82"/>
      <c r="G249" s="83">
        <v>-709.70465999999999</v>
      </c>
    </row>
    <row r="250" spans="1:7" ht="12.75" hidden="1" customHeight="1">
      <c r="A250" s="84" t="s">
        <v>151</v>
      </c>
      <c r="B250" s="82" t="s">
        <v>154</v>
      </c>
      <c r="C250" s="85" t="s">
        <v>155</v>
      </c>
      <c r="D250" s="85" t="s">
        <v>139</v>
      </c>
      <c r="E250" s="85" t="s">
        <v>273</v>
      </c>
      <c r="F250" s="82" t="s">
        <v>152</v>
      </c>
      <c r="G250" s="83">
        <v>-377.01</v>
      </c>
    </row>
    <row r="251" spans="1:7" ht="12.75" hidden="1" customHeight="1">
      <c r="A251" s="84" t="s">
        <v>136</v>
      </c>
      <c r="B251" s="82" t="s">
        <v>154</v>
      </c>
      <c r="C251" s="85" t="s">
        <v>155</v>
      </c>
      <c r="D251" s="85" t="s">
        <v>139</v>
      </c>
      <c r="E251" s="85" t="s">
        <v>273</v>
      </c>
      <c r="F251" s="82" t="s">
        <v>137</v>
      </c>
      <c r="G251" s="83"/>
    </row>
    <row r="252" spans="1:7" ht="12.75" hidden="1" customHeight="1">
      <c r="A252" s="84" t="s">
        <v>272</v>
      </c>
      <c r="B252" s="82" t="s">
        <v>154</v>
      </c>
      <c r="C252" s="85" t="s">
        <v>155</v>
      </c>
      <c r="D252" s="85" t="s">
        <v>139</v>
      </c>
      <c r="E252" s="82" t="s">
        <v>518</v>
      </c>
      <c r="F252" s="82"/>
      <c r="G252" s="83">
        <v>450</v>
      </c>
    </row>
    <row r="253" spans="1:7" ht="12.75" hidden="1" customHeight="1">
      <c r="A253" s="84" t="s">
        <v>151</v>
      </c>
      <c r="B253" s="82" t="s">
        <v>154</v>
      </c>
      <c r="C253" s="85" t="s">
        <v>155</v>
      </c>
      <c r="D253" s="85" t="s">
        <v>139</v>
      </c>
      <c r="E253" s="85" t="s">
        <v>518</v>
      </c>
      <c r="F253" s="82" t="s">
        <v>152</v>
      </c>
      <c r="G253" s="83">
        <v>450</v>
      </c>
    </row>
    <row r="254" spans="1:7" ht="12.75" hidden="1" customHeight="1">
      <c r="A254" s="84" t="s">
        <v>231</v>
      </c>
      <c r="B254" s="82" t="s">
        <v>154</v>
      </c>
      <c r="C254" s="85" t="s">
        <v>155</v>
      </c>
      <c r="D254" s="85" t="s">
        <v>139</v>
      </c>
      <c r="E254" s="82" t="s">
        <v>393</v>
      </c>
      <c r="F254" s="82"/>
      <c r="G254" s="83">
        <v>43.96031</v>
      </c>
    </row>
    <row r="255" spans="1:7" ht="12.75" hidden="1" customHeight="1">
      <c r="A255" s="84" t="s">
        <v>151</v>
      </c>
      <c r="B255" s="82" t="s">
        <v>154</v>
      </c>
      <c r="C255" s="85" t="s">
        <v>155</v>
      </c>
      <c r="D255" s="85" t="s">
        <v>139</v>
      </c>
      <c r="E255" s="85" t="s">
        <v>393</v>
      </c>
      <c r="F255" s="82" t="s">
        <v>152</v>
      </c>
      <c r="G255" s="83"/>
    </row>
    <row r="256" spans="1:7" ht="12.75" hidden="1" customHeight="1">
      <c r="A256" s="84" t="s">
        <v>519</v>
      </c>
      <c r="B256" s="82" t="s">
        <v>154</v>
      </c>
      <c r="C256" s="85" t="s">
        <v>155</v>
      </c>
      <c r="D256" s="85" t="s">
        <v>139</v>
      </c>
      <c r="E256" s="82" t="s">
        <v>520</v>
      </c>
      <c r="F256" s="82"/>
      <c r="G256" s="83">
        <v>0</v>
      </c>
    </row>
    <row r="257" spans="1:7" ht="12.75" hidden="1" customHeight="1">
      <c r="A257" s="84" t="s">
        <v>149</v>
      </c>
      <c r="B257" s="82" t="s">
        <v>154</v>
      </c>
      <c r="C257" s="85" t="s">
        <v>155</v>
      </c>
      <c r="D257" s="85" t="s">
        <v>139</v>
      </c>
      <c r="E257" s="85" t="s">
        <v>520</v>
      </c>
      <c r="F257" s="82" t="s">
        <v>150</v>
      </c>
      <c r="G257" s="83"/>
    </row>
    <row r="258" spans="1:7" ht="12.75" hidden="1" customHeight="1">
      <c r="A258" s="84" t="s">
        <v>274</v>
      </c>
      <c r="B258" s="82" t="s">
        <v>154</v>
      </c>
      <c r="C258" s="85" t="s">
        <v>155</v>
      </c>
      <c r="D258" s="85" t="s">
        <v>139</v>
      </c>
      <c r="E258" s="85" t="s">
        <v>520</v>
      </c>
      <c r="F258" s="82" t="s">
        <v>275</v>
      </c>
      <c r="G258" s="83"/>
    </row>
    <row r="259" spans="1:7" ht="12.75" hidden="1" customHeight="1">
      <c r="A259" s="84" t="s">
        <v>324</v>
      </c>
      <c r="B259" s="82" t="s">
        <v>154</v>
      </c>
      <c r="C259" s="85" t="s">
        <v>155</v>
      </c>
      <c r="D259" s="85" t="s">
        <v>139</v>
      </c>
      <c r="E259" s="82" t="s">
        <v>394</v>
      </c>
      <c r="F259" s="82"/>
      <c r="G259" s="83">
        <v>7455.0041300000003</v>
      </c>
    </row>
    <row r="260" spans="1:7" ht="12.75" hidden="1" customHeight="1">
      <c r="A260" s="84" t="s">
        <v>151</v>
      </c>
      <c r="B260" s="82" t="s">
        <v>154</v>
      </c>
      <c r="C260" s="85" t="s">
        <v>155</v>
      </c>
      <c r="D260" s="85" t="s">
        <v>139</v>
      </c>
      <c r="E260" s="85" t="s">
        <v>394</v>
      </c>
      <c r="F260" s="82" t="s">
        <v>152</v>
      </c>
      <c r="G260" s="83">
        <v>7455.0041300000003</v>
      </c>
    </row>
    <row r="261" spans="1:7" ht="12.75" hidden="1" customHeight="1">
      <c r="A261" s="84" t="s">
        <v>280</v>
      </c>
      <c r="B261" s="82" t="s">
        <v>154</v>
      </c>
      <c r="C261" s="85" t="s">
        <v>155</v>
      </c>
      <c r="D261" s="85" t="s">
        <v>139</v>
      </c>
      <c r="E261" s="82" t="s">
        <v>281</v>
      </c>
      <c r="F261" s="82"/>
      <c r="G261" s="83">
        <v>4.9000000000000007E-3</v>
      </c>
    </row>
    <row r="262" spans="1:7" ht="12.75" hidden="1" customHeight="1">
      <c r="A262" s="84" t="s">
        <v>282</v>
      </c>
      <c r="B262" s="82" t="s">
        <v>154</v>
      </c>
      <c r="C262" s="85" t="s">
        <v>155</v>
      </c>
      <c r="D262" s="85" t="s">
        <v>139</v>
      </c>
      <c r="E262" s="82" t="s">
        <v>283</v>
      </c>
      <c r="F262" s="82"/>
      <c r="G262" s="83">
        <v>4.9000000000000007E-3</v>
      </c>
    </row>
    <row r="263" spans="1:7" ht="12.75" hidden="1" customHeight="1">
      <c r="A263" s="84" t="s">
        <v>149</v>
      </c>
      <c r="B263" s="82" t="s">
        <v>154</v>
      </c>
      <c r="C263" s="85" t="s">
        <v>155</v>
      </c>
      <c r="D263" s="85" t="s">
        <v>139</v>
      </c>
      <c r="E263" s="85" t="s">
        <v>283</v>
      </c>
      <c r="F263" s="82" t="s">
        <v>150</v>
      </c>
      <c r="G263" s="83">
        <v>4.9000000000000007E-3</v>
      </c>
    </row>
    <row r="264" spans="1:7" ht="12.75" hidden="1" customHeight="1">
      <c r="A264" s="84" t="s">
        <v>521</v>
      </c>
      <c r="B264" s="82" t="s">
        <v>154</v>
      </c>
      <c r="C264" s="85" t="s">
        <v>155</v>
      </c>
      <c r="D264" s="85" t="s">
        <v>139</v>
      </c>
      <c r="E264" s="82" t="s">
        <v>522</v>
      </c>
      <c r="F264" s="82"/>
      <c r="G264" s="83">
        <v>-169.08015</v>
      </c>
    </row>
    <row r="265" spans="1:7" ht="12.75" hidden="1" customHeight="1">
      <c r="A265" s="84" t="s">
        <v>471</v>
      </c>
      <c r="B265" s="82" t="s">
        <v>154</v>
      </c>
      <c r="C265" s="85" t="s">
        <v>155</v>
      </c>
      <c r="D265" s="85" t="s">
        <v>139</v>
      </c>
      <c r="E265" s="82" t="s">
        <v>523</v>
      </c>
      <c r="F265" s="82"/>
      <c r="G265" s="83">
        <v>-169.08015</v>
      </c>
    </row>
    <row r="266" spans="1:7" ht="12.75" hidden="1" customHeight="1">
      <c r="A266" s="84" t="s">
        <v>149</v>
      </c>
      <c r="B266" s="82" t="s">
        <v>154</v>
      </c>
      <c r="C266" s="85" t="s">
        <v>155</v>
      </c>
      <c r="D266" s="85" t="s">
        <v>139</v>
      </c>
      <c r="E266" s="85" t="s">
        <v>523</v>
      </c>
      <c r="F266" s="82" t="s">
        <v>150</v>
      </c>
      <c r="G266" s="83"/>
    </row>
    <row r="267" spans="1:7" ht="12.75" hidden="1" customHeight="1">
      <c r="A267" s="84" t="s">
        <v>118</v>
      </c>
      <c r="B267" s="82" t="s">
        <v>154</v>
      </c>
      <c r="C267" s="85" t="s">
        <v>155</v>
      </c>
      <c r="D267" s="85" t="s">
        <v>139</v>
      </c>
      <c r="E267" s="82" t="s">
        <v>119</v>
      </c>
      <c r="F267" s="82"/>
      <c r="G267" s="83">
        <v>-205.31707</v>
      </c>
    </row>
    <row r="268" spans="1:7" ht="12.75" hidden="1" customHeight="1">
      <c r="A268" s="84" t="s">
        <v>147</v>
      </c>
      <c r="B268" s="82" t="s">
        <v>154</v>
      </c>
      <c r="C268" s="85" t="s">
        <v>155</v>
      </c>
      <c r="D268" s="85" t="s">
        <v>139</v>
      </c>
      <c r="E268" s="82" t="s">
        <v>148</v>
      </c>
      <c r="F268" s="82"/>
      <c r="G268" s="83">
        <v>-302.31707</v>
      </c>
    </row>
    <row r="269" spans="1:7" ht="12.75" hidden="1" customHeight="1">
      <c r="A269" s="84" t="s">
        <v>397</v>
      </c>
      <c r="B269" s="82" t="s">
        <v>154</v>
      </c>
      <c r="C269" s="85" t="s">
        <v>155</v>
      </c>
      <c r="D269" s="85" t="s">
        <v>139</v>
      </c>
      <c r="E269" s="82" t="s">
        <v>398</v>
      </c>
      <c r="F269" s="82"/>
      <c r="G269" s="83">
        <v>-186.88879999999997</v>
      </c>
    </row>
    <row r="270" spans="1:7" ht="12.75" hidden="1" customHeight="1">
      <c r="A270" s="84" t="s">
        <v>151</v>
      </c>
      <c r="B270" s="82" t="s">
        <v>154</v>
      </c>
      <c r="C270" s="85" t="s">
        <v>155</v>
      </c>
      <c r="D270" s="85" t="s">
        <v>139</v>
      </c>
      <c r="E270" s="85" t="s">
        <v>398</v>
      </c>
      <c r="F270" s="82" t="s">
        <v>152</v>
      </c>
      <c r="G270" s="83"/>
    </row>
    <row r="271" spans="1:7" ht="12.75" hidden="1" customHeight="1">
      <c r="A271" s="84" t="s">
        <v>399</v>
      </c>
      <c r="B271" s="82" t="s">
        <v>154</v>
      </c>
      <c r="C271" s="85" t="s">
        <v>155</v>
      </c>
      <c r="D271" s="85" t="s">
        <v>139</v>
      </c>
      <c r="E271" s="82" t="s">
        <v>400</v>
      </c>
      <c r="F271" s="82"/>
      <c r="G271" s="83">
        <v>-115.42827</v>
      </c>
    </row>
    <row r="272" spans="1:7" ht="12.75" hidden="1" customHeight="1">
      <c r="A272" s="84" t="s">
        <v>151</v>
      </c>
      <c r="B272" s="82" t="s">
        <v>154</v>
      </c>
      <c r="C272" s="85" t="s">
        <v>155</v>
      </c>
      <c r="D272" s="85" t="s">
        <v>139</v>
      </c>
      <c r="E272" s="85" t="s">
        <v>400</v>
      </c>
      <c r="F272" s="82" t="s">
        <v>152</v>
      </c>
      <c r="G272" s="83"/>
    </row>
    <row r="273" spans="1:7" ht="12.75" hidden="1" customHeight="1">
      <c r="A273" s="84" t="s">
        <v>198</v>
      </c>
      <c r="B273" s="82" t="s">
        <v>154</v>
      </c>
      <c r="C273" s="85" t="s">
        <v>155</v>
      </c>
      <c r="D273" s="85" t="s">
        <v>139</v>
      </c>
      <c r="E273" s="82" t="s">
        <v>199</v>
      </c>
      <c r="F273" s="82"/>
      <c r="G273" s="83">
        <v>97</v>
      </c>
    </row>
    <row r="274" spans="1:7" ht="12.75" hidden="1" customHeight="1">
      <c r="A274" s="84" t="s">
        <v>200</v>
      </c>
      <c r="B274" s="82" t="s">
        <v>154</v>
      </c>
      <c r="C274" s="85" t="s">
        <v>155</v>
      </c>
      <c r="D274" s="85" t="s">
        <v>139</v>
      </c>
      <c r="E274" s="82" t="s">
        <v>201</v>
      </c>
      <c r="F274" s="82"/>
      <c r="G274" s="83">
        <v>97</v>
      </c>
    </row>
    <row r="275" spans="1:7" ht="12.75" hidden="1" customHeight="1">
      <c r="A275" s="84" t="s">
        <v>151</v>
      </c>
      <c r="B275" s="82" t="s">
        <v>154</v>
      </c>
      <c r="C275" s="85" t="s">
        <v>155</v>
      </c>
      <c r="D275" s="85" t="s">
        <v>139</v>
      </c>
      <c r="E275" s="85" t="s">
        <v>201</v>
      </c>
      <c r="F275" s="82" t="s">
        <v>152</v>
      </c>
      <c r="G275" s="83">
        <v>80</v>
      </c>
    </row>
    <row r="276" spans="1:7" ht="12.75" hidden="1" customHeight="1">
      <c r="A276" s="84" t="s">
        <v>149</v>
      </c>
      <c r="B276" s="82" t="s">
        <v>154</v>
      </c>
      <c r="C276" s="85" t="s">
        <v>155</v>
      </c>
      <c r="D276" s="85" t="s">
        <v>139</v>
      </c>
      <c r="E276" s="85" t="s">
        <v>201</v>
      </c>
      <c r="F276" s="82" t="s">
        <v>150</v>
      </c>
      <c r="G276" s="83">
        <v>17</v>
      </c>
    </row>
    <row r="277" spans="1:7" ht="12.75" hidden="1" customHeight="1">
      <c r="A277" s="84" t="s">
        <v>31</v>
      </c>
      <c r="B277" s="82" t="s">
        <v>154</v>
      </c>
      <c r="C277" s="85" t="s">
        <v>155</v>
      </c>
      <c r="D277" s="82" t="s">
        <v>123</v>
      </c>
      <c r="E277" s="82"/>
      <c r="F277" s="82"/>
      <c r="G277" s="83">
        <v>-262.27886000000001</v>
      </c>
    </row>
    <row r="278" spans="1:7" ht="12.75" hidden="1" customHeight="1">
      <c r="A278" s="84" t="s">
        <v>364</v>
      </c>
      <c r="B278" s="82" t="s">
        <v>154</v>
      </c>
      <c r="C278" s="85" t="s">
        <v>155</v>
      </c>
      <c r="D278" s="85" t="s">
        <v>123</v>
      </c>
      <c r="E278" s="82" t="s">
        <v>156</v>
      </c>
      <c r="F278" s="82"/>
      <c r="G278" s="83">
        <v>-262.27886000000001</v>
      </c>
    </row>
    <row r="279" spans="1:7" ht="12.75" hidden="1" customHeight="1">
      <c r="A279" s="84" t="s">
        <v>288</v>
      </c>
      <c r="B279" s="82" t="s">
        <v>154</v>
      </c>
      <c r="C279" s="85" t="s">
        <v>155</v>
      </c>
      <c r="D279" s="85" t="s">
        <v>123</v>
      </c>
      <c r="E279" s="82" t="s">
        <v>289</v>
      </c>
      <c r="F279" s="82"/>
      <c r="G279" s="83">
        <v>-262.27886000000001</v>
      </c>
    </row>
    <row r="280" spans="1:7" ht="12.75" hidden="1" customHeight="1">
      <c r="A280" s="84" t="s">
        <v>290</v>
      </c>
      <c r="B280" s="82" t="s">
        <v>154</v>
      </c>
      <c r="C280" s="85" t="s">
        <v>155</v>
      </c>
      <c r="D280" s="85" t="s">
        <v>123</v>
      </c>
      <c r="E280" s="82" t="s">
        <v>291</v>
      </c>
      <c r="F280" s="82"/>
      <c r="G280" s="83">
        <v>-262.27886000000001</v>
      </c>
    </row>
    <row r="281" spans="1:7" ht="12.75" hidden="1" customHeight="1">
      <c r="A281" s="84" t="s">
        <v>324</v>
      </c>
      <c r="B281" s="82" t="s">
        <v>154</v>
      </c>
      <c r="C281" s="85" t="s">
        <v>155</v>
      </c>
      <c r="D281" s="85" t="s">
        <v>123</v>
      </c>
      <c r="E281" s="82" t="s">
        <v>401</v>
      </c>
      <c r="F281" s="82"/>
      <c r="G281" s="83">
        <v>-262.27886000000001</v>
      </c>
    </row>
    <row r="282" spans="1:7" ht="12.75" hidden="1" customHeight="1">
      <c r="A282" s="84" t="s">
        <v>151</v>
      </c>
      <c r="B282" s="82" t="s">
        <v>154</v>
      </c>
      <c r="C282" s="85" t="s">
        <v>155</v>
      </c>
      <c r="D282" s="85" t="s">
        <v>123</v>
      </c>
      <c r="E282" s="85" t="s">
        <v>401</v>
      </c>
      <c r="F282" s="82" t="s">
        <v>152</v>
      </c>
      <c r="G282" s="83">
        <v>-262.27886000000001</v>
      </c>
    </row>
    <row r="283" spans="1:7" ht="12.75" hidden="1" customHeight="1">
      <c r="A283" s="84" t="s">
        <v>249</v>
      </c>
      <c r="B283" s="82" t="s">
        <v>154</v>
      </c>
      <c r="C283" s="85" t="s">
        <v>155</v>
      </c>
      <c r="D283" s="82" t="s">
        <v>138</v>
      </c>
      <c r="E283" s="82"/>
      <c r="F283" s="82"/>
      <c r="G283" s="83">
        <v>-234.8</v>
      </c>
    </row>
    <row r="284" spans="1:7" ht="12.75" hidden="1" customHeight="1">
      <c r="A284" s="84" t="s">
        <v>118</v>
      </c>
      <c r="B284" s="82" t="s">
        <v>154</v>
      </c>
      <c r="C284" s="85" t="s">
        <v>155</v>
      </c>
      <c r="D284" s="85" t="s">
        <v>138</v>
      </c>
      <c r="E284" s="82" t="s">
        <v>119</v>
      </c>
      <c r="F284" s="82"/>
      <c r="G284" s="83">
        <v>-234.8</v>
      </c>
    </row>
    <row r="285" spans="1:7" ht="12.75" hidden="1" customHeight="1">
      <c r="A285" s="84" t="s">
        <v>128</v>
      </c>
      <c r="B285" s="82" t="s">
        <v>154</v>
      </c>
      <c r="C285" s="85" t="s">
        <v>155</v>
      </c>
      <c r="D285" s="85" t="s">
        <v>138</v>
      </c>
      <c r="E285" s="82" t="s">
        <v>129</v>
      </c>
      <c r="F285" s="82"/>
      <c r="G285" s="83">
        <v>-234.8</v>
      </c>
    </row>
    <row r="286" spans="1:7" ht="12.75" hidden="1" customHeight="1">
      <c r="A286" s="84" t="s">
        <v>524</v>
      </c>
      <c r="B286" s="82" t="s">
        <v>154</v>
      </c>
      <c r="C286" s="85" t="s">
        <v>155</v>
      </c>
      <c r="D286" s="85" t="s">
        <v>138</v>
      </c>
      <c r="E286" s="82" t="s">
        <v>454</v>
      </c>
      <c r="F286" s="82"/>
      <c r="G286" s="83">
        <v>-234.8</v>
      </c>
    </row>
    <row r="287" spans="1:7" ht="12.75" hidden="1" customHeight="1">
      <c r="A287" s="84" t="s">
        <v>149</v>
      </c>
      <c r="B287" s="82" t="s">
        <v>154</v>
      </c>
      <c r="C287" s="85" t="s">
        <v>155</v>
      </c>
      <c r="D287" s="85" t="s">
        <v>138</v>
      </c>
      <c r="E287" s="85" t="s">
        <v>454</v>
      </c>
      <c r="F287" s="82" t="s">
        <v>150</v>
      </c>
      <c r="G287" s="83">
        <v>-234.8</v>
      </c>
    </row>
    <row r="288" spans="1:7" ht="12.75" hidden="1" customHeight="1">
      <c r="A288" s="84" t="s">
        <v>84</v>
      </c>
      <c r="B288" s="82" t="s">
        <v>154</v>
      </c>
      <c r="C288" s="85" t="s">
        <v>155</v>
      </c>
      <c r="D288" s="82" t="s">
        <v>155</v>
      </c>
      <c r="E288" s="82"/>
      <c r="F288" s="82"/>
      <c r="G288" s="83">
        <v>252.63226999999998</v>
      </c>
    </row>
    <row r="289" spans="1:7" ht="12.75" hidden="1" customHeight="1">
      <c r="A289" s="84" t="s">
        <v>372</v>
      </c>
      <c r="B289" s="82" t="s">
        <v>154</v>
      </c>
      <c r="C289" s="85" t="s">
        <v>155</v>
      </c>
      <c r="D289" s="85" t="s">
        <v>155</v>
      </c>
      <c r="E289" s="82" t="s">
        <v>242</v>
      </c>
      <c r="F289" s="82"/>
      <c r="G289" s="83">
        <v>-50</v>
      </c>
    </row>
    <row r="290" spans="1:7" ht="12.75" hidden="1" customHeight="1">
      <c r="A290" s="84" t="s">
        <v>402</v>
      </c>
      <c r="B290" s="82" t="s">
        <v>154</v>
      </c>
      <c r="C290" s="85" t="s">
        <v>155</v>
      </c>
      <c r="D290" s="85" t="s">
        <v>155</v>
      </c>
      <c r="E290" s="82" t="s">
        <v>403</v>
      </c>
      <c r="F290" s="82"/>
      <c r="G290" s="83">
        <v>-50</v>
      </c>
    </row>
    <row r="291" spans="1:7" ht="12.75" hidden="1" customHeight="1">
      <c r="A291" s="84" t="s">
        <v>404</v>
      </c>
      <c r="B291" s="82" t="s">
        <v>154</v>
      </c>
      <c r="C291" s="85" t="s">
        <v>155</v>
      </c>
      <c r="D291" s="85" t="s">
        <v>155</v>
      </c>
      <c r="E291" s="82" t="s">
        <v>405</v>
      </c>
      <c r="F291" s="82"/>
      <c r="G291" s="83">
        <v>-50</v>
      </c>
    </row>
    <row r="292" spans="1:7" ht="12.75" hidden="1" customHeight="1">
      <c r="A292" s="84" t="s">
        <v>149</v>
      </c>
      <c r="B292" s="82" t="s">
        <v>154</v>
      </c>
      <c r="C292" s="85" t="s">
        <v>155</v>
      </c>
      <c r="D292" s="85" t="s">
        <v>155</v>
      </c>
      <c r="E292" s="85" t="s">
        <v>405</v>
      </c>
      <c r="F292" s="82" t="s">
        <v>150</v>
      </c>
      <c r="G292" s="83"/>
    </row>
    <row r="293" spans="1:7" ht="12.75" hidden="1" customHeight="1">
      <c r="A293" s="84" t="s">
        <v>118</v>
      </c>
      <c r="B293" s="82" t="s">
        <v>154</v>
      </c>
      <c r="C293" s="85" t="s">
        <v>155</v>
      </c>
      <c r="D293" s="85" t="s">
        <v>155</v>
      </c>
      <c r="E293" s="82" t="s">
        <v>119</v>
      </c>
      <c r="F293" s="82"/>
      <c r="G293" s="83">
        <v>302.63227000000001</v>
      </c>
    </row>
    <row r="294" spans="1:7" ht="12.75" hidden="1" customHeight="1">
      <c r="A294" s="84" t="s">
        <v>147</v>
      </c>
      <c r="B294" s="82" t="s">
        <v>154</v>
      </c>
      <c r="C294" s="85" t="s">
        <v>155</v>
      </c>
      <c r="D294" s="85" t="s">
        <v>155</v>
      </c>
      <c r="E294" s="82" t="s">
        <v>148</v>
      </c>
      <c r="F294" s="82"/>
      <c r="G294" s="83">
        <v>302.63227000000001</v>
      </c>
    </row>
    <row r="295" spans="1:7" ht="12.75" hidden="1" customHeight="1">
      <c r="A295" s="84" t="s">
        <v>397</v>
      </c>
      <c r="B295" s="82" t="s">
        <v>154</v>
      </c>
      <c r="C295" s="85" t="s">
        <v>155</v>
      </c>
      <c r="D295" s="85" t="s">
        <v>155</v>
      </c>
      <c r="E295" s="82" t="s">
        <v>398</v>
      </c>
      <c r="F295" s="82"/>
      <c r="G295" s="83">
        <v>186.88879999999997</v>
      </c>
    </row>
    <row r="296" spans="1:7" ht="12.75" hidden="1" customHeight="1">
      <c r="A296" s="84" t="s">
        <v>134</v>
      </c>
      <c r="B296" s="82" t="s">
        <v>154</v>
      </c>
      <c r="C296" s="85" t="s">
        <v>155</v>
      </c>
      <c r="D296" s="85" t="s">
        <v>155</v>
      </c>
      <c r="E296" s="85" t="s">
        <v>398</v>
      </c>
      <c r="F296" s="82" t="s">
        <v>135</v>
      </c>
      <c r="G296" s="83"/>
    </row>
    <row r="297" spans="1:7" ht="12.75" hidden="1" customHeight="1">
      <c r="A297" s="84" t="s">
        <v>399</v>
      </c>
      <c r="B297" s="82" t="s">
        <v>154</v>
      </c>
      <c r="C297" s="85" t="s">
        <v>155</v>
      </c>
      <c r="D297" s="85" t="s">
        <v>155</v>
      </c>
      <c r="E297" s="82" t="s">
        <v>400</v>
      </c>
      <c r="F297" s="82"/>
      <c r="G297" s="83">
        <v>115.74347</v>
      </c>
    </row>
    <row r="298" spans="1:7" ht="12.75" hidden="1" customHeight="1">
      <c r="A298" s="84" t="s">
        <v>134</v>
      </c>
      <c r="B298" s="82" t="s">
        <v>154</v>
      </c>
      <c r="C298" s="85" t="s">
        <v>155</v>
      </c>
      <c r="D298" s="85" t="s">
        <v>155</v>
      </c>
      <c r="E298" s="85" t="s">
        <v>400</v>
      </c>
      <c r="F298" s="82" t="s">
        <v>135</v>
      </c>
      <c r="G298" s="83">
        <v>0.31519999999999998</v>
      </c>
    </row>
    <row r="299" spans="1:7" ht="12.75" hidden="1" customHeight="1">
      <c r="A299" s="84" t="s">
        <v>33</v>
      </c>
      <c r="B299" s="82" t="s">
        <v>154</v>
      </c>
      <c r="C299" s="85" t="s">
        <v>155</v>
      </c>
      <c r="D299" s="82" t="s">
        <v>205</v>
      </c>
      <c r="E299" s="82"/>
      <c r="F299" s="82"/>
      <c r="G299" s="83">
        <v>3463.0439799999999</v>
      </c>
    </row>
    <row r="300" spans="1:7" ht="12.75" hidden="1" customHeight="1">
      <c r="A300" s="84" t="s">
        <v>118</v>
      </c>
      <c r="B300" s="82" t="s">
        <v>154</v>
      </c>
      <c r="C300" s="85" t="s">
        <v>155</v>
      </c>
      <c r="D300" s="85" t="s">
        <v>205</v>
      </c>
      <c r="E300" s="82" t="s">
        <v>119</v>
      </c>
      <c r="F300" s="82"/>
      <c r="G300" s="83">
        <v>3463.0439799999999</v>
      </c>
    </row>
    <row r="301" spans="1:7" ht="12.75" hidden="1" customHeight="1">
      <c r="A301" s="84" t="s">
        <v>322</v>
      </c>
      <c r="B301" s="82" t="s">
        <v>154</v>
      </c>
      <c r="C301" s="85" t="s">
        <v>155</v>
      </c>
      <c r="D301" s="85" t="s">
        <v>205</v>
      </c>
      <c r="E301" s="82" t="s">
        <v>323</v>
      </c>
      <c r="F301" s="82"/>
      <c r="G301" s="83">
        <v>-89.098330000000004</v>
      </c>
    </row>
    <row r="302" spans="1:7" ht="12.75" hidden="1" customHeight="1">
      <c r="A302" s="84" t="s">
        <v>458</v>
      </c>
      <c r="B302" s="82" t="s">
        <v>154</v>
      </c>
      <c r="C302" s="85" t="s">
        <v>155</v>
      </c>
      <c r="D302" s="85" t="s">
        <v>205</v>
      </c>
      <c r="E302" s="82" t="s">
        <v>459</v>
      </c>
      <c r="F302" s="82"/>
      <c r="G302" s="83">
        <v>18.8538</v>
      </c>
    </row>
    <row r="303" spans="1:7" ht="12.75" hidden="1" customHeight="1">
      <c r="A303" s="84" t="s">
        <v>326</v>
      </c>
      <c r="B303" s="82" t="s">
        <v>154</v>
      </c>
      <c r="C303" s="85" t="s">
        <v>155</v>
      </c>
      <c r="D303" s="85" t="s">
        <v>205</v>
      </c>
      <c r="E303" s="85" t="s">
        <v>459</v>
      </c>
      <c r="F303" s="82" t="s">
        <v>327</v>
      </c>
      <c r="G303" s="83">
        <v>14.480649999999999</v>
      </c>
    </row>
    <row r="304" spans="1:7" ht="12.75" hidden="1" customHeight="1">
      <c r="A304" s="84" t="s">
        <v>328</v>
      </c>
      <c r="B304" s="82" t="s">
        <v>154</v>
      </c>
      <c r="C304" s="85" t="s">
        <v>155</v>
      </c>
      <c r="D304" s="85" t="s">
        <v>205</v>
      </c>
      <c r="E304" s="85" t="s">
        <v>459</v>
      </c>
      <c r="F304" s="82" t="s">
        <v>329</v>
      </c>
      <c r="G304" s="83">
        <v>4.3731499999999999</v>
      </c>
    </row>
    <row r="305" spans="1:7" ht="12.75" hidden="1" customHeight="1">
      <c r="A305" s="84" t="s">
        <v>406</v>
      </c>
      <c r="B305" s="82" t="s">
        <v>154</v>
      </c>
      <c r="C305" s="85" t="s">
        <v>155</v>
      </c>
      <c r="D305" s="85" t="s">
        <v>205</v>
      </c>
      <c r="E305" s="82" t="s">
        <v>407</v>
      </c>
      <c r="F305" s="82"/>
      <c r="G305" s="83">
        <v>-237.14413000000002</v>
      </c>
    </row>
    <row r="306" spans="1:7" ht="12.75" hidden="1" customHeight="1">
      <c r="A306" s="84" t="s">
        <v>326</v>
      </c>
      <c r="B306" s="82" t="s">
        <v>154</v>
      </c>
      <c r="C306" s="85" t="s">
        <v>155</v>
      </c>
      <c r="D306" s="85" t="s">
        <v>205</v>
      </c>
      <c r="E306" s="85" t="s">
        <v>407</v>
      </c>
      <c r="F306" s="82" t="s">
        <v>327</v>
      </c>
      <c r="G306" s="83"/>
    </row>
    <row r="307" spans="1:7" ht="12.75" hidden="1" customHeight="1">
      <c r="A307" s="84" t="s">
        <v>328</v>
      </c>
      <c r="B307" s="82" t="s">
        <v>154</v>
      </c>
      <c r="C307" s="85" t="s">
        <v>155</v>
      </c>
      <c r="D307" s="85" t="s">
        <v>205</v>
      </c>
      <c r="E307" s="85" t="s">
        <v>407</v>
      </c>
      <c r="F307" s="82" t="s">
        <v>329</v>
      </c>
      <c r="G307" s="83"/>
    </row>
    <row r="308" spans="1:7" ht="12.75" hidden="1" customHeight="1">
      <c r="A308" s="84" t="s">
        <v>324</v>
      </c>
      <c r="B308" s="82" t="s">
        <v>154</v>
      </c>
      <c r="C308" s="85" t="s">
        <v>155</v>
      </c>
      <c r="D308" s="85" t="s">
        <v>205</v>
      </c>
      <c r="E308" s="82" t="s">
        <v>325</v>
      </c>
      <c r="F308" s="82"/>
      <c r="G308" s="83">
        <v>129.19200000000001</v>
      </c>
    </row>
    <row r="309" spans="1:7" ht="12.75" hidden="1" customHeight="1">
      <c r="A309" s="84" t="s">
        <v>326</v>
      </c>
      <c r="B309" s="82" t="s">
        <v>154</v>
      </c>
      <c r="C309" s="85" t="s">
        <v>155</v>
      </c>
      <c r="D309" s="85" t="s">
        <v>205</v>
      </c>
      <c r="E309" s="85" t="s">
        <v>325</v>
      </c>
      <c r="F309" s="82" t="s">
        <v>327</v>
      </c>
      <c r="G309" s="83">
        <v>99.225999999999999</v>
      </c>
    </row>
    <row r="310" spans="1:7" ht="12.75" hidden="1" customHeight="1">
      <c r="A310" s="84" t="s">
        <v>328</v>
      </c>
      <c r="B310" s="82" t="s">
        <v>154</v>
      </c>
      <c r="C310" s="85" t="s">
        <v>155</v>
      </c>
      <c r="D310" s="85" t="s">
        <v>205</v>
      </c>
      <c r="E310" s="85" t="s">
        <v>325</v>
      </c>
      <c r="F310" s="82" t="s">
        <v>329</v>
      </c>
      <c r="G310" s="83">
        <v>29.966000000000001</v>
      </c>
    </row>
    <row r="311" spans="1:7" ht="12.75" hidden="1" customHeight="1">
      <c r="A311" s="84" t="s">
        <v>227</v>
      </c>
      <c r="B311" s="82" t="s">
        <v>154</v>
      </c>
      <c r="C311" s="85" t="s">
        <v>155</v>
      </c>
      <c r="D311" s="85" t="s">
        <v>205</v>
      </c>
      <c r="E311" s="82" t="s">
        <v>228</v>
      </c>
      <c r="F311" s="82"/>
      <c r="G311" s="83">
        <v>3552.1423100000002</v>
      </c>
    </row>
    <row r="312" spans="1:7" ht="12.75" hidden="1" customHeight="1">
      <c r="A312" s="84" t="s">
        <v>408</v>
      </c>
      <c r="B312" s="82" t="s">
        <v>154</v>
      </c>
      <c r="C312" s="85" t="s">
        <v>155</v>
      </c>
      <c r="D312" s="85" t="s">
        <v>205</v>
      </c>
      <c r="E312" s="82" t="s">
        <v>409</v>
      </c>
      <c r="F312" s="82"/>
      <c r="G312" s="83">
        <v>240.14413000000002</v>
      </c>
    </row>
    <row r="313" spans="1:7" ht="12.75" hidden="1" customHeight="1">
      <c r="A313" s="84" t="s">
        <v>267</v>
      </c>
      <c r="B313" s="82" t="s">
        <v>154</v>
      </c>
      <c r="C313" s="85" t="s">
        <v>155</v>
      </c>
      <c r="D313" s="85" t="s">
        <v>205</v>
      </c>
      <c r="E313" s="85" t="s">
        <v>409</v>
      </c>
      <c r="F313" s="82" t="s">
        <v>268</v>
      </c>
      <c r="G313" s="83"/>
    </row>
    <row r="314" spans="1:7" ht="12.75" hidden="1" customHeight="1">
      <c r="A314" s="84" t="s">
        <v>269</v>
      </c>
      <c r="B314" s="82" t="s">
        <v>154</v>
      </c>
      <c r="C314" s="85" t="s">
        <v>155</v>
      </c>
      <c r="D314" s="85" t="s">
        <v>205</v>
      </c>
      <c r="E314" s="85" t="s">
        <v>409</v>
      </c>
      <c r="F314" s="82" t="s">
        <v>270</v>
      </c>
      <c r="G314" s="83"/>
    </row>
    <row r="315" spans="1:7" ht="12.75" hidden="1" customHeight="1">
      <c r="A315" s="84" t="s">
        <v>134</v>
      </c>
      <c r="B315" s="82" t="s">
        <v>154</v>
      </c>
      <c r="C315" s="85" t="s">
        <v>155</v>
      </c>
      <c r="D315" s="85" t="s">
        <v>205</v>
      </c>
      <c r="E315" s="85" t="s">
        <v>409</v>
      </c>
      <c r="F315" s="82" t="s">
        <v>135</v>
      </c>
      <c r="G315" s="83"/>
    </row>
    <row r="316" spans="1:7" ht="12.75" hidden="1" customHeight="1">
      <c r="A316" s="84" t="s">
        <v>299</v>
      </c>
      <c r="B316" s="82" t="s">
        <v>154</v>
      </c>
      <c r="C316" s="85" t="s">
        <v>155</v>
      </c>
      <c r="D316" s="85" t="s">
        <v>205</v>
      </c>
      <c r="E316" s="82" t="s">
        <v>300</v>
      </c>
      <c r="F316" s="82"/>
      <c r="G316" s="83">
        <v>-2.278</v>
      </c>
    </row>
    <row r="317" spans="1:7" ht="12.75" hidden="1" customHeight="1">
      <c r="A317" s="84" t="s">
        <v>506</v>
      </c>
      <c r="B317" s="82" t="s">
        <v>154</v>
      </c>
      <c r="C317" s="85" t="s">
        <v>155</v>
      </c>
      <c r="D317" s="85" t="s">
        <v>205</v>
      </c>
      <c r="E317" s="85" t="s">
        <v>300</v>
      </c>
      <c r="F317" s="82" t="s">
        <v>507</v>
      </c>
      <c r="G317" s="83"/>
    </row>
    <row r="318" spans="1:7" ht="12.75" hidden="1" customHeight="1">
      <c r="A318" s="84" t="s">
        <v>134</v>
      </c>
      <c r="B318" s="82" t="s">
        <v>154</v>
      </c>
      <c r="C318" s="85" t="s">
        <v>155</v>
      </c>
      <c r="D318" s="85" t="s">
        <v>205</v>
      </c>
      <c r="E318" s="85" t="s">
        <v>300</v>
      </c>
      <c r="F318" s="82" t="s">
        <v>135</v>
      </c>
      <c r="G318" s="83"/>
    </row>
    <row r="319" spans="1:7" ht="12.75" hidden="1" customHeight="1">
      <c r="A319" s="84" t="s">
        <v>232</v>
      </c>
      <c r="B319" s="82" t="s">
        <v>154</v>
      </c>
      <c r="C319" s="85" t="s">
        <v>155</v>
      </c>
      <c r="D319" s="85" t="s">
        <v>205</v>
      </c>
      <c r="E319" s="85" t="s">
        <v>300</v>
      </c>
      <c r="F319" s="82" t="s">
        <v>233</v>
      </c>
      <c r="G319" s="83"/>
    </row>
    <row r="320" spans="1:7" ht="12.75" hidden="1" customHeight="1">
      <c r="A320" s="84" t="s">
        <v>324</v>
      </c>
      <c r="B320" s="82" t="s">
        <v>154</v>
      </c>
      <c r="C320" s="85" t="s">
        <v>155</v>
      </c>
      <c r="D320" s="85" t="s">
        <v>205</v>
      </c>
      <c r="E320" s="82" t="s">
        <v>525</v>
      </c>
      <c r="F320" s="82"/>
      <c r="G320" s="83">
        <v>1759.1431399999999</v>
      </c>
    </row>
    <row r="321" spans="1:7" ht="12.75" hidden="1" customHeight="1">
      <c r="A321" s="84" t="s">
        <v>267</v>
      </c>
      <c r="B321" s="82" t="s">
        <v>154</v>
      </c>
      <c r="C321" s="85" t="s">
        <v>155</v>
      </c>
      <c r="D321" s="85" t="s">
        <v>205</v>
      </c>
      <c r="E321" s="85" t="s">
        <v>525</v>
      </c>
      <c r="F321" s="82" t="s">
        <v>268</v>
      </c>
      <c r="G321" s="83">
        <v>1230.9538700000001</v>
      </c>
    </row>
    <row r="322" spans="1:7" ht="12.75" hidden="1" customHeight="1">
      <c r="A322" s="84" t="s">
        <v>269</v>
      </c>
      <c r="B322" s="82" t="s">
        <v>154</v>
      </c>
      <c r="C322" s="85" t="s">
        <v>155</v>
      </c>
      <c r="D322" s="85" t="s">
        <v>205</v>
      </c>
      <c r="E322" s="85" t="s">
        <v>525</v>
      </c>
      <c r="F322" s="82" t="s">
        <v>270</v>
      </c>
      <c r="G322" s="83">
        <v>528.18926999999996</v>
      </c>
    </row>
    <row r="323" spans="1:7" ht="12.75" hidden="1" customHeight="1">
      <c r="A323" s="84" t="s">
        <v>526</v>
      </c>
      <c r="B323" s="82" t="s">
        <v>154</v>
      </c>
      <c r="C323" s="85" t="s">
        <v>155</v>
      </c>
      <c r="D323" s="85" t="s">
        <v>205</v>
      </c>
      <c r="E323" s="82" t="s">
        <v>527</v>
      </c>
      <c r="F323" s="82"/>
      <c r="G323" s="83">
        <v>1555.1330399999999</v>
      </c>
    </row>
    <row r="324" spans="1:7" ht="12.75" hidden="1" customHeight="1">
      <c r="A324" s="84" t="s">
        <v>267</v>
      </c>
      <c r="B324" s="82" t="s">
        <v>154</v>
      </c>
      <c r="C324" s="85" t="s">
        <v>155</v>
      </c>
      <c r="D324" s="85" t="s">
        <v>205</v>
      </c>
      <c r="E324" s="85" t="s">
        <v>527</v>
      </c>
      <c r="F324" s="82" t="s">
        <v>268</v>
      </c>
      <c r="G324" s="83">
        <v>1200.10167</v>
      </c>
    </row>
    <row r="325" spans="1:7" ht="12.75" hidden="1" customHeight="1">
      <c r="A325" s="84" t="s">
        <v>269</v>
      </c>
      <c r="B325" s="82" t="s">
        <v>154</v>
      </c>
      <c r="C325" s="85" t="s">
        <v>155</v>
      </c>
      <c r="D325" s="85" t="s">
        <v>205</v>
      </c>
      <c r="E325" s="85" t="s">
        <v>527</v>
      </c>
      <c r="F325" s="82" t="s">
        <v>270</v>
      </c>
      <c r="G325" s="83">
        <v>355.03136999999998</v>
      </c>
    </row>
    <row r="326" spans="1:7" ht="12.75" hidden="1" customHeight="1">
      <c r="A326" s="80" t="s">
        <v>165</v>
      </c>
      <c r="B326" s="81" t="s">
        <v>166</v>
      </c>
      <c r="C326" s="82"/>
      <c r="D326" s="82"/>
      <c r="E326" s="82"/>
      <c r="F326" s="82"/>
      <c r="G326" s="83">
        <v>-269.31440999999995</v>
      </c>
    </row>
    <row r="327" spans="1:7" ht="12.75" hidden="1" customHeight="1">
      <c r="A327" s="84" t="s">
        <v>25</v>
      </c>
      <c r="B327" s="82" t="s">
        <v>166</v>
      </c>
      <c r="C327" s="82" t="s">
        <v>155</v>
      </c>
      <c r="D327" s="82"/>
      <c r="E327" s="82"/>
      <c r="F327" s="82"/>
      <c r="G327" s="83">
        <v>0</v>
      </c>
    </row>
    <row r="328" spans="1:7" ht="12.75" hidden="1" customHeight="1">
      <c r="A328" s="84" t="s">
        <v>31</v>
      </c>
      <c r="B328" s="82" t="s">
        <v>166</v>
      </c>
      <c r="C328" s="85" t="s">
        <v>155</v>
      </c>
      <c r="D328" s="82" t="s">
        <v>123</v>
      </c>
      <c r="E328" s="82"/>
      <c r="F328" s="82"/>
      <c r="G328" s="83">
        <v>0</v>
      </c>
    </row>
    <row r="329" spans="1:7" ht="12.75" hidden="1" customHeight="1">
      <c r="A329" s="84" t="s">
        <v>412</v>
      </c>
      <c r="B329" s="82" t="s">
        <v>166</v>
      </c>
      <c r="C329" s="85" t="s">
        <v>155</v>
      </c>
      <c r="D329" s="85" t="s">
        <v>123</v>
      </c>
      <c r="E329" s="82" t="s">
        <v>167</v>
      </c>
      <c r="F329" s="82"/>
      <c r="G329" s="83">
        <v>0</v>
      </c>
    </row>
    <row r="330" spans="1:7" ht="12.75" hidden="1" customHeight="1">
      <c r="A330" s="84" t="s">
        <v>168</v>
      </c>
      <c r="B330" s="82" t="s">
        <v>166</v>
      </c>
      <c r="C330" s="85" t="s">
        <v>155</v>
      </c>
      <c r="D330" s="85" t="s">
        <v>123</v>
      </c>
      <c r="E330" s="82" t="s">
        <v>169</v>
      </c>
      <c r="F330" s="82"/>
      <c r="G330" s="83">
        <v>0</v>
      </c>
    </row>
    <row r="331" spans="1:7" ht="12.75" hidden="1" customHeight="1">
      <c r="A331" s="84" t="s">
        <v>170</v>
      </c>
      <c r="B331" s="82" t="s">
        <v>166</v>
      </c>
      <c r="C331" s="85" t="s">
        <v>155</v>
      </c>
      <c r="D331" s="85" t="s">
        <v>123</v>
      </c>
      <c r="E331" s="82" t="s">
        <v>171</v>
      </c>
      <c r="F331" s="82"/>
      <c r="G331" s="83">
        <v>0</v>
      </c>
    </row>
    <row r="332" spans="1:7" ht="12.75" hidden="1" customHeight="1">
      <c r="A332" s="84" t="s">
        <v>292</v>
      </c>
      <c r="B332" s="82" t="s">
        <v>166</v>
      </c>
      <c r="C332" s="85" t="s">
        <v>155</v>
      </c>
      <c r="D332" s="85" t="s">
        <v>123</v>
      </c>
      <c r="E332" s="82" t="s">
        <v>419</v>
      </c>
      <c r="F332" s="82"/>
      <c r="G332" s="83">
        <v>-500</v>
      </c>
    </row>
    <row r="333" spans="1:7" ht="12.75" hidden="1" customHeight="1">
      <c r="A333" s="84" t="s">
        <v>151</v>
      </c>
      <c r="B333" s="82" t="s">
        <v>166</v>
      </c>
      <c r="C333" s="85" t="s">
        <v>155</v>
      </c>
      <c r="D333" s="85" t="s">
        <v>123</v>
      </c>
      <c r="E333" s="85" t="s">
        <v>419</v>
      </c>
      <c r="F333" s="82" t="s">
        <v>152</v>
      </c>
      <c r="G333" s="83"/>
    </row>
    <row r="334" spans="1:7" ht="12.75" hidden="1" customHeight="1">
      <c r="A334" s="84" t="s">
        <v>193</v>
      </c>
      <c r="B334" s="82" t="s">
        <v>166</v>
      </c>
      <c r="C334" s="85" t="s">
        <v>155</v>
      </c>
      <c r="D334" s="85" t="s">
        <v>123</v>
      </c>
      <c r="E334" s="82" t="s">
        <v>194</v>
      </c>
      <c r="F334" s="82"/>
      <c r="G334" s="83">
        <v>0</v>
      </c>
    </row>
    <row r="335" spans="1:7" ht="12.75" hidden="1" customHeight="1">
      <c r="A335" s="84" t="s">
        <v>151</v>
      </c>
      <c r="B335" s="82" t="s">
        <v>166</v>
      </c>
      <c r="C335" s="85" t="s">
        <v>155</v>
      </c>
      <c r="D335" s="85" t="s">
        <v>123</v>
      </c>
      <c r="E335" s="85" t="s">
        <v>194</v>
      </c>
      <c r="F335" s="82" t="s">
        <v>152</v>
      </c>
      <c r="G335" s="83"/>
    </row>
    <row r="336" spans="1:7" ht="12.75" hidden="1" customHeight="1">
      <c r="A336" s="84" t="s">
        <v>149</v>
      </c>
      <c r="B336" s="82" t="s">
        <v>166</v>
      </c>
      <c r="C336" s="85" t="s">
        <v>155</v>
      </c>
      <c r="D336" s="85" t="s">
        <v>123</v>
      </c>
      <c r="E336" s="85" t="s">
        <v>194</v>
      </c>
      <c r="F336" s="82" t="s">
        <v>150</v>
      </c>
      <c r="G336" s="83"/>
    </row>
    <row r="337" spans="1:7" ht="12.75" hidden="1" customHeight="1">
      <c r="A337" s="84" t="s">
        <v>324</v>
      </c>
      <c r="B337" s="82" t="s">
        <v>166</v>
      </c>
      <c r="C337" s="85" t="s">
        <v>155</v>
      </c>
      <c r="D337" s="85" t="s">
        <v>123</v>
      </c>
      <c r="E337" s="82" t="s">
        <v>420</v>
      </c>
      <c r="F337" s="82"/>
      <c r="G337" s="83">
        <v>500</v>
      </c>
    </row>
    <row r="338" spans="1:7" ht="12.75" hidden="1" customHeight="1">
      <c r="A338" s="84" t="s">
        <v>151</v>
      </c>
      <c r="B338" s="82" t="s">
        <v>166</v>
      </c>
      <c r="C338" s="85" t="s">
        <v>155</v>
      </c>
      <c r="D338" s="85" t="s">
        <v>123</v>
      </c>
      <c r="E338" s="85" t="s">
        <v>420</v>
      </c>
      <c r="F338" s="82" t="s">
        <v>152</v>
      </c>
      <c r="G338" s="83"/>
    </row>
    <row r="339" spans="1:7" ht="12.75" hidden="1" customHeight="1">
      <c r="A339" s="84" t="s">
        <v>35</v>
      </c>
      <c r="B339" s="82" t="s">
        <v>166</v>
      </c>
      <c r="C339" s="82" t="s">
        <v>172</v>
      </c>
      <c r="D339" s="82"/>
      <c r="E339" s="82"/>
      <c r="F339" s="82"/>
      <c r="G339" s="83">
        <v>-446.01441</v>
      </c>
    </row>
    <row r="340" spans="1:7" ht="12.75" hidden="1" customHeight="1">
      <c r="A340" s="84" t="s">
        <v>37</v>
      </c>
      <c r="B340" s="82" t="s">
        <v>166</v>
      </c>
      <c r="C340" s="85" t="s">
        <v>172</v>
      </c>
      <c r="D340" s="82" t="s">
        <v>116</v>
      </c>
      <c r="E340" s="82"/>
      <c r="F340" s="82"/>
      <c r="G340" s="83">
        <v>-625.53581000000008</v>
      </c>
    </row>
    <row r="341" spans="1:7" ht="12.75" hidden="1" customHeight="1">
      <c r="A341" s="84" t="s">
        <v>412</v>
      </c>
      <c r="B341" s="82" t="s">
        <v>166</v>
      </c>
      <c r="C341" s="85" t="s">
        <v>172</v>
      </c>
      <c r="D341" s="85" t="s">
        <v>116</v>
      </c>
      <c r="E341" s="82" t="s">
        <v>167</v>
      </c>
      <c r="F341" s="82"/>
      <c r="G341" s="83">
        <v>-625.53581000000008</v>
      </c>
    </row>
    <row r="342" spans="1:7" ht="12.75" hidden="1" customHeight="1">
      <c r="A342" s="84" t="s">
        <v>173</v>
      </c>
      <c r="B342" s="82" t="s">
        <v>166</v>
      </c>
      <c r="C342" s="85" t="s">
        <v>172</v>
      </c>
      <c r="D342" s="85" t="s">
        <v>116</v>
      </c>
      <c r="E342" s="82" t="s">
        <v>174</v>
      </c>
      <c r="F342" s="82"/>
      <c r="G342" s="83">
        <v>-705.53581000000008</v>
      </c>
    </row>
    <row r="343" spans="1:7" ht="12.75" hidden="1" customHeight="1">
      <c r="A343" s="84" t="s">
        <v>170</v>
      </c>
      <c r="B343" s="82" t="s">
        <v>166</v>
      </c>
      <c r="C343" s="85" t="s">
        <v>172</v>
      </c>
      <c r="D343" s="85" t="s">
        <v>116</v>
      </c>
      <c r="E343" s="82" t="s">
        <v>175</v>
      </c>
      <c r="F343" s="82"/>
      <c r="G343" s="83">
        <v>404.49423999999999</v>
      </c>
    </row>
    <row r="344" spans="1:7" ht="12.75" hidden="1" customHeight="1">
      <c r="A344" s="84" t="s">
        <v>301</v>
      </c>
      <c r="B344" s="82" t="s">
        <v>166</v>
      </c>
      <c r="C344" s="85" t="s">
        <v>172</v>
      </c>
      <c r="D344" s="85" t="s">
        <v>116</v>
      </c>
      <c r="E344" s="82" t="s">
        <v>302</v>
      </c>
      <c r="F344" s="82"/>
      <c r="G344" s="83">
        <v>398.30246</v>
      </c>
    </row>
    <row r="345" spans="1:7" ht="12.75" hidden="1" customHeight="1">
      <c r="A345" s="84" t="s">
        <v>151</v>
      </c>
      <c r="B345" s="82" t="s">
        <v>166</v>
      </c>
      <c r="C345" s="85" t="s">
        <v>172</v>
      </c>
      <c r="D345" s="85" t="s">
        <v>116</v>
      </c>
      <c r="E345" s="85" t="s">
        <v>302</v>
      </c>
      <c r="F345" s="82" t="s">
        <v>152</v>
      </c>
      <c r="G345" s="83"/>
    </row>
    <row r="346" spans="1:7" ht="12.75" hidden="1" customHeight="1">
      <c r="A346" s="84" t="s">
        <v>195</v>
      </c>
      <c r="B346" s="82" t="s">
        <v>166</v>
      </c>
      <c r="C346" s="85" t="s">
        <v>172</v>
      </c>
      <c r="D346" s="85" t="s">
        <v>116</v>
      </c>
      <c r="E346" s="82" t="s">
        <v>196</v>
      </c>
      <c r="F346" s="82"/>
      <c r="G346" s="83">
        <v>6.1917799999999996</v>
      </c>
    </row>
    <row r="347" spans="1:7" ht="12.75" hidden="1" customHeight="1">
      <c r="A347" s="84" t="s">
        <v>151</v>
      </c>
      <c r="B347" s="82" t="s">
        <v>166</v>
      </c>
      <c r="C347" s="85" t="s">
        <v>172</v>
      </c>
      <c r="D347" s="85" t="s">
        <v>116</v>
      </c>
      <c r="E347" s="85" t="s">
        <v>196</v>
      </c>
      <c r="F347" s="82" t="s">
        <v>152</v>
      </c>
      <c r="G347" s="83"/>
    </row>
    <row r="348" spans="1:7" ht="12.75" hidden="1" customHeight="1">
      <c r="A348" s="84" t="s">
        <v>149</v>
      </c>
      <c r="B348" s="82" t="s">
        <v>166</v>
      </c>
      <c r="C348" s="85" t="s">
        <v>172</v>
      </c>
      <c r="D348" s="85" t="s">
        <v>116</v>
      </c>
      <c r="E348" s="85" t="s">
        <v>196</v>
      </c>
      <c r="F348" s="82" t="s">
        <v>150</v>
      </c>
      <c r="G348" s="83"/>
    </row>
    <row r="349" spans="1:7" ht="12.75" hidden="1" customHeight="1">
      <c r="A349" s="84" t="s">
        <v>176</v>
      </c>
      <c r="B349" s="82" t="s">
        <v>166</v>
      </c>
      <c r="C349" s="85" t="s">
        <v>172</v>
      </c>
      <c r="D349" s="85" t="s">
        <v>116</v>
      </c>
      <c r="E349" s="82" t="s">
        <v>177</v>
      </c>
      <c r="F349" s="82"/>
      <c r="G349" s="83">
        <v>-478.30246</v>
      </c>
    </row>
    <row r="350" spans="1:7" ht="12.75" hidden="1" customHeight="1">
      <c r="A350" s="84" t="s">
        <v>178</v>
      </c>
      <c r="B350" s="82" t="s">
        <v>166</v>
      </c>
      <c r="C350" s="85" t="s">
        <v>172</v>
      </c>
      <c r="D350" s="85" t="s">
        <v>116</v>
      </c>
      <c r="E350" s="82" t="s">
        <v>179</v>
      </c>
      <c r="F350" s="82"/>
      <c r="G350" s="83">
        <v>-478.30246</v>
      </c>
    </row>
    <row r="351" spans="1:7" ht="12.75" hidden="1" customHeight="1">
      <c r="A351" s="84" t="s">
        <v>149</v>
      </c>
      <c r="B351" s="82" t="s">
        <v>166</v>
      </c>
      <c r="C351" s="85" t="s">
        <v>172</v>
      </c>
      <c r="D351" s="85" t="s">
        <v>116</v>
      </c>
      <c r="E351" s="85" t="s">
        <v>179</v>
      </c>
      <c r="F351" s="82" t="s">
        <v>150</v>
      </c>
      <c r="G351" s="83"/>
    </row>
    <row r="352" spans="1:7" ht="12.75" hidden="1" customHeight="1">
      <c r="A352" s="84" t="s">
        <v>303</v>
      </c>
      <c r="B352" s="82" t="s">
        <v>166</v>
      </c>
      <c r="C352" s="85" t="s">
        <v>172</v>
      </c>
      <c r="D352" s="85" t="s">
        <v>116</v>
      </c>
      <c r="E352" s="82" t="s">
        <v>304</v>
      </c>
      <c r="F352" s="82"/>
      <c r="G352" s="83">
        <v>-631.72758999999996</v>
      </c>
    </row>
    <row r="353" spans="1:7" ht="12.75" hidden="1" customHeight="1">
      <c r="A353" s="84" t="s">
        <v>471</v>
      </c>
      <c r="B353" s="82" t="s">
        <v>166</v>
      </c>
      <c r="C353" s="85" t="s">
        <v>172</v>
      </c>
      <c r="D353" s="85" t="s">
        <v>116</v>
      </c>
      <c r="E353" s="82" t="s">
        <v>528</v>
      </c>
      <c r="F353" s="82"/>
      <c r="G353" s="83">
        <v>-631.72758999999996</v>
      </c>
    </row>
    <row r="354" spans="1:7" ht="12.75" hidden="1" customHeight="1">
      <c r="A354" s="84" t="s">
        <v>126</v>
      </c>
      <c r="B354" s="82" t="s">
        <v>166</v>
      </c>
      <c r="C354" s="85" t="s">
        <v>172</v>
      </c>
      <c r="D354" s="85" t="s">
        <v>116</v>
      </c>
      <c r="E354" s="85" t="s">
        <v>528</v>
      </c>
      <c r="F354" s="82" t="s">
        <v>127</v>
      </c>
      <c r="G354" s="83"/>
    </row>
    <row r="355" spans="1:7" ht="12.75" hidden="1" customHeight="1">
      <c r="A355" s="84" t="s">
        <v>180</v>
      </c>
      <c r="B355" s="82" t="s">
        <v>166</v>
      </c>
      <c r="C355" s="85" t="s">
        <v>172</v>
      </c>
      <c r="D355" s="85" t="s">
        <v>116</v>
      </c>
      <c r="E355" s="82" t="s">
        <v>181</v>
      </c>
      <c r="F355" s="82"/>
      <c r="G355" s="83">
        <v>80</v>
      </c>
    </row>
    <row r="356" spans="1:7" ht="12.75" hidden="1" customHeight="1">
      <c r="A356" s="84" t="s">
        <v>170</v>
      </c>
      <c r="B356" s="82" t="s">
        <v>166</v>
      </c>
      <c r="C356" s="85" t="s">
        <v>172</v>
      </c>
      <c r="D356" s="85" t="s">
        <v>116</v>
      </c>
      <c r="E356" s="82" t="s">
        <v>182</v>
      </c>
      <c r="F356" s="82"/>
      <c r="G356" s="83">
        <v>80</v>
      </c>
    </row>
    <row r="357" spans="1:7" ht="12.75" hidden="1" customHeight="1">
      <c r="A357" s="84" t="s">
        <v>301</v>
      </c>
      <c r="B357" s="82" t="s">
        <v>166</v>
      </c>
      <c r="C357" s="85" t="s">
        <v>172</v>
      </c>
      <c r="D357" s="85" t="s">
        <v>116</v>
      </c>
      <c r="E357" s="82" t="s">
        <v>307</v>
      </c>
      <c r="F357" s="82"/>
      <c r="G357" s="83">
        <v>80</v>
      </c>
    </row>
    <row r="358" spans="1:7" ht="12.75" hidden="1" customHeight="1">
      <c r="A358" s="84" t="s">
        <v>151</v>
      </c>
      <c r="B358" s="82" t="s">
        <v>166</v>
      </c>
      <c r="C358" s="85" t="s">
        <v>172</v>
      </c>
      <c r="D358" s="85" t="s">
        <v>116</v>
      </c>
      <c r="E358" s="85" t="s">
        <v>307</v>
      </c>
      <c r="F358" s="82" t="s">
        <v>152</v>
      </c>
      <c r="G358" s="83"/>
    </row>
    <row r="359" spans="1:7" ht="12.75" hidden="1" customHeight="1">
      <c r="A359" s="84" t="s">
        <v>195</v>
      </c>
      <c r="B359" s="82" t="s">
        <v>166</v>
      </c>
      <c r="C359" s="85" t="s">
        <v>172</v>
      </c>
      <c r="D359" s="85" t="s">
        <v>116</v>
      </c>
      <c r="E359" s="82" t="s">
        <v>197</v>
      </c>
      <c r="F359" s="82"/>
      <c r="G359" s="83">
        <v>0</v>
      </c>
    </row>
    <row r="360" spans="1:7" ht="12.75" hidden="1" customHeight="1">
      <c r="A360" s="84" t="s">
        <v>151</v>
      </c>
      <c r="B360" s="82" t="s">
        <v>166</v>
      </c>
      <c r="C360" s="85" t="s">
        <v>172</v>
      </c>
      <c r="D360" s="85" t="s">
        <v>116</v>
      </c>
      <c r="E360" s="85" t="s">
        <v>197</v>
      </c>
      <c r="F360" s="82" t="s">
        <v>152</v>
      </c>
      <c r="G360" s="83"/>
    </row>
    <row r="361" spans="1:7" ht="12.75" hidden="1" customHeight="1">
      <c r="A361" s="84" t="s">
        <v>149</v>
      </c>
      <c r="B361" s="82" t="s">
        <v>166</v>
      </c>
      <c r="C361" s="85" t="s">
        <v>172</v>
      </c>
      <c r="D361" s="85" t="s">
        <v>116</v>
      </c>
      <c r="E361" s="85" t="s">
        <v>197</v>
      </c>
      <c r="F361" s="82" t="s">
        <v>150</v>
      </c>
      <c r="G361" s="83"/>
    </row>
    <row r="362" spans="1:7" ht="12.75" hidden="1" customHeight="1">
      <c r="A362" s="84" t="s">
        <v>72</v>
      </c>
      <c r="B362" s="82" t="s">
        <v>166</v>
      </c>
      <c r="C362" s="85" t="s">
        <v>172</v>
      </c>
      <c r="D362" s="82" t="s">
        <v>204</v>
      </c>
      <c r="E362" s="82"/>
      <c r="F362" s="82"/>
      <c r="G362" s="83">
        <v>179.5214</v>
      </c>
    </row>
    <row r="363" spans="1:7" ht="12.75" hidden="1" customHeight="1">
      <c r="A363" s="84" t="s">
        <v>118</v>
      </c>
      <c r="B363" s="82" t="s">
        <v>166</v>
      </c>
      <c r="C363" s="85" t="s">
        <v>172</v>
      </c>
      <c r="D363" s="85" t="s">
        <v>204</v>
      </c>
      <c r="E363" s="82" t="s">
        <v>119</v>
      </c>
      <c r="F363" s="82"/>
      <c r="G363" s="83">
        <v>179.5214</v>
      </c>
    </row>
    <row r="364" spans="1:7" ht="12.75" hidden="1" customHeight="1">
      <c r="A364" s="84" t="s">
        <v>322</v>
      </c>
      <c r="B364" s="82" t="s">
        <v>166</v>
      </c>
      <c r="C364" s="85" t="s">
        <v>172</v>
      </c>
      <c r="D364" s="85" t="s">
        <v>204</v>
      </c>
      <c r="E364" s="82" t="s">
        <v>323</v>
      </c>
      <c r="F364" s="82"/>
      <c r="G364" s="83">
        <v>179.5214</v>
      </c>
    </row>
    <row r="365" spans="1:7" ht="12.75" hidden="1" customHeight="1">
      <c r="A365" s="84" t="s">
        <v>458</v>
      </c>
      <c r="B365" s="82" t="s">
        <v>166</v>
      </c>
      <c r="C365" s="85" t="s">
        <v>172</v>
      </c>
      <c r="D365" s="85" t="s">
        <v>204</v>
      </c>
      <c r="E365" s="82" t="s">
        <v>459</v>
      </c>
      <c r="F365" s="82"/>
      <c r="G365" s="83">
        <v>18.8538</v>
      </c>
    </row>
    <row r="366" spans="1:7" ht="12.75" hidden="1" customHeight="1">
      <c r="A366" s="84" t="s">
        <v>326</v>
      </c>
      <c r="B366" s="82" t="s">
        <v>166</v>
      </c>
      <c r="C366" s="85" t="s">
        <v>172</v>
      </c>
      <c r="D366" s="85" t="s">
        <v>204</v>
      </c>
      <c r="E366" s="85" t="s">
        <v>459</v>
      </c>
      <c r="F366" s="82" t="s">
        <v>327</v>
      </c>
      <c r="G366" s="83">
        <v>14.480649999999999</v>
      </c>
    </row>
    <row r="367" spans="1:7" ht="12.75" hidden="1" customHeight="1">
      <c r="A367" s="84" t="s">
        <v>328</v>
      </c>
      <c r="B367" s="82" t="s">
        <v>166</v>
      </c>
      <c r="C367" s="85" t="s">
        <v>172</v>
      </c>
      <c r="D367" s="85" t="s">
        <v>204</v>
      </c>
      <c r="E367" s="85" t="s">
        <v>459</v>
      </c>
      <c r="F367" s="82" t="s">
        <v>329</v>
      </c>
      <c r="G367" s="83">
        <v>4.3731499999999999</v>
      </c>
    </row>
    <row r="368" spans="1:7" ht="12.75" hidden="1" customHeight="1">
      <c r="A368" s="84" t="s">
        <v>324</v>
      </c>
      <c r="B368" s="82" t="s">
        <v>166</v>
      </c>
      <c r="C368" s="85" t="s">
        <v>172</v>
      </c>
      <c r="D368" s="85" t="s">
        <v>204</v>
      </c>
      <c r="E368" s="82" t="s">
        <v>325</v>
      </c>
      <c r="F368" s="82"/>
      <c r="G368" s="83">
        <v>160.66759999999999</v>
      </c>
    </row>
    <row r="369" spans="1:7" ht="12.75" hidden="1" customHeight="1">
      <c r="A369" s="84" t="s">
        <v>326</v>
      </c>
      <c r="B369" s="82" t="s">
        <v>166</v>
      </c>
      <c r="C369" s="85" t="s">
        <v>172</v>
      </c>
      <c r="D369" s="85" t="s">
        <v>204</v>
      </c>
      <c r="E369" s="85" t="s">
        <v>325</v>
      </c>
      <c r="F369" s="82" t="s">
        <v>327</v>
      </c>
      <c r="G369" s="83">
        <v>121.2111</v>
      </c>
    </row>
    <row r="370" spans="1:7" ht="12.75" hidden="1" customHeight="1">
      <c r="A370" s="84" t="s">
        <v>328</v>
      </c>
      <c r="B370" s="82" t="s">
        <v>166</v>
      </c>
      <c r="C370" s="85" t="s">
        <v>172</v>
      </c>
      <c r="D370" s="85" t="s">
        <v>204</v>
      </c>
      <c r="E370" s="85" t="s">
        <v>325</v>
      </c>
      <c r="F370" s="82" t="s">
        <v>329</v>
      </c>
      <c r="G370" s="83">
        <v>39.456499999999998</v>
      </c>
    </row>
    <row r="371" spans="1:7" ht="12.75" hidden="1" customHeight="1">
      <c r="A371" s="84" t="s">
        <v>39</v>
      </c>
      <c r="B371" s="82" t="s">
        <v>166</v>
      </c>
      <c r="C371" s="82" t="s">
        <v>146</v>
      </c>
      <c r="D371" s="82"/>
      <c r="E371" s="82"/>
      <c r="F371" s="82"/>
      <c r="G371" s="83">
        <v>176.7</v>
      </c>
    </row>
    <row r="372" spans="1:7" ht="12.75" hidden="1" customHeight="1">
      <c r="A372" s="84" t="s">
        <v>41</v>
      </c>
      <c r="B372" s="82" t="s">
        <v>166</v>
      </c>
      <c r="C372" s="85" t="s">
        <v>146</v>
      </c>
      <c r="D372" s="82" t="s">
        <v>123</v>
      </c>
      <c r="E372" s="82"/>
      <c r="F372" s="82"/>
      <c r="G372" s="83">
        <v>176.7</v>
      </c>
    </row>
    <row r="373" spans="1:7" ht="12.75" hidden="1" customHeight="1">
      <c r="A373" s="84" t="s">
        <v>118</v>
      </c>
      <c r="B373" s="82" t="s">
        <v>166</v>
      </c>
      <c r="C373" s="85" t="s">
        <v>146</v>
      </c>
      <c r="D373" s="85" t="s">
        <v>123</v>
      </c>
      <c r="E373" s="82" t="s">
        <v>119</v>
      </c>
      <c r="F373" s="82"/>
      <c r="G373" s="83">
        <v>176.7</v>
      </c>
    </row>
    <row r="374" spans="1:7" ht="12.75" hidden="1" customHeight="1">
      <c r="A374" s="84" t="s">
        <v>147</v>
      </c>
      <c r="B374" s="82" t="s">
        <v>166</v>
      </c>
      <c r="C374" s="85" t="s">
        <v>146</v>
      </c>
      <c r="D374" s="85" t="s">
        <v>123</v>
      </c>
      <c r="E374" s="82" t="s">
        <v>148</v>
      </c>
      <c r="F374" s="82"/>
      <c r="G374" s="83">
        <v>176.7</v>
      </c>
    </row>
    <row r="375" spans="1:7" ht="12.75" hidden="1" customHeight="1">
      <c r="A375" s="84" t="s">
        <v>497</v>
      </c>
      <c r="B375" s="82" t="s">
        <v>166</v>
      </c>
      <c r="C375" s="85" t="s">
        <v>146</v>
      </c>
      <c r="D375" s="85" t="s">
        <v>123</v>
      </c>
      <c r="E375" s="82" t="s">
        <v>455</v>
      </c>
      <c r="F375" s="82"/>
      <c r="G375" s="83">
        <v>176.7</v>
      </c>
    </row>
    <row r="376" spans="1:7" ht="12.75" hidden="1" customHeight="1">
      <c r="A376" s="84" t="s">
        <v>149</v>
      </c>
      <c r="B376" s="82" t="s">
        <v>166</v>
      </c>
      <c r="C376" s="85" t="s">
        <v>146</v>
      </c>
      <c r="D376" s="85" t="s">
        <v>123</v>
      </c>
      <c r="E376" s="85" t="s">
        <v>455</v>
      </c>
      <c r="F376" s="82" t="s">
        <v>150</v>
      </c>
      <c r="G376" s="83">
        <v>176.7</v>
      </c>
    </row>
    <row r="377" spans="1:7" ht="12.75" hidden="1" customHeight="1">
      <c r="A377" s="80" t="s">
        <v>429</v>
      </c>
      <c r="B377" s="81" t="s">
        <v>430</v>
      </c>
      <c r="C377" s="82"/>
      <c r="D377" s="82"/>
      <c r="E377" s="82"/>
      <c r="F377" s="82"/>
      <c r="G377" s="83">
        <v>411.64694000000003</v>
      </c>
    </row>
    <row r="378" spans="1:7" ht="12.75" hidden="1" customHeight="1">
      <c r="A378" s="84" t="s">
        <v>7</v>
      </c>
      <c r="B378" s="82" t="s">
        <v>430</v>
      </c>
      <c r="C378" s="82" t="s">
        <v>116</v>
      </c>
      <c r="D378" s="82"/>
      <c r="E378" s="82"/>
      <c r="F378" s="82"/>
      <c r="G378" s="83">
        <v>411.64694000000003</v>
      </c>
    </row>
    <row r="379" spans="1:7" ht="12.75" hidden="1" customHeight="1">
      <c r="A379" s="84" t="s">
        <v>64</v>
      </c>
      <c r="B379" s="82" t="s">
        <v>430</v>
      </c>
      <c r="C379" s="85" t="s">
        <v>116</v>
      </c>
      <c r="D379" s="82" t="s">
        <v>123</v>
      </c>
      <c r="E379" s="82"/>
      <c r="F379" s="82"/>
      <c r="G379" s="83">
        <v>297.12403999999998</v>
      </c>
    </row>
    <row r="380" spans="1:7" ht="12.75" hidden="1" customHeight="1">
      <c r="A380" s="84" t="s">
        <v>118</v>
      </c>
      <c r="B380" s="82" t="s">
        <v>430</v>
      </c>
      <c r="C380" s="85" t="s">
        <v>116</v>
      </c>
      <c r="D380" s="85" t="s">
        <v>123</v>
      </c>
      <c r="E380" s="82" t="s">
        <v>119</v>
      </c>
      <c r="F380" s="82"/>
      <c r="G380" s="83">
        <v>297.12403999999998</v>
      </c>
    </row>
    <row r="381" spans="1:7" ht="12.75" hidden="1" customHeight="1">
      <c r="A381" s="84" t="s">
        <v>322</v>
      </c>
      <c r="B381" s="82" t="s">
        <v>430</v>
      </c>
      <c r="C381" s="85" t="s">
        <v>116</v>
      </c>
      <c r="D381" s="85" t="s">
        <v>123</v>
      </c>
      <c r="E381" s="82" t="s">
        <v>323</v>
      </c>
      <c r="F381" s="82"/>
      <c r="G381" s="83">
        <v>297.12403999999998</v>
      </c>
    </row>
    <row r="382" spans="1:7" ht="12.75" hidden="1" customHeight="1">
      <c r="A382" s="84" t="s">
        <v>458</v>
      </c>
      <c r="B382" s="82" t="s">
        <v>430</v>
      </c>
      <c r="C382" s="85" t="s">
        <v>116</v>
      </c>
      <c r="D382" s="85" t="s">
        <v>123</v>
      </c>
      <c r="E382" s="82" t="s">
        <v>459</v>
      </c>
      <c r="F382" s="82"/>
      <c r="G382" s="83">
        <v>18.8538</v>
      </c>
    </row>
    <row r="383" spans="1:7" ht="12.75" hidden="1" customHeight="1">
      <c r="A383" s="84" t="s">
        <v>326</v>
      </c>
      <c r="B383" s="82" t="s">
        <v>430</v>
      </c>
      <c r="C383" s="85" t="s">
        <v>116</v>
      </c>
      <c r="D383" s="85" t="s">
        <v>123</v>
      </c>
      <c r="E383" s="85" t="s">
        <v>459</v>
      </c>
      <c r="F383" s="82" t="s">
        <v>327</v>
      </c>
      <c r="G383" s="83">
        <v>14.480639999999999</v>
      </c>
    </row>
    <row r="384" spans="1:7" ht="12.75" hidden="1" customHeight="1">
      <c r="A384" s="84" t="s">
        <v>328</v>
      </c>
      <c r="B384" s="82" t="s">
        <v>430</v>
      </c>
      <c r="C384" s="85" t="s">
        <v>116</v>
      </c>
      <c r="D384" s="85" t="s">
        <v>123</v>
      </c>
      <c r="E384" s="85" t="s">
        <v>459</v>
      </c>
      <c r="F384" s="82" t="s">
        <v>329</v>
      </c>
      <c r="G384" s="83">
        <v>4.3731599999999995</v>
      </c>
    </row>
    <row r="385" spans="1:7" ht="12.75" hidden="1" customHeight="1">
      <c r="A385" s="84" t="s">
        <v>324</v>
      </c>
      <c r="B385" s="82" t="s">
        <v>430</v>
      </c>
      <c r="C385" s="85" t="s">
        <v>116</v>
      </c>
      <c r="D385" s="85" t="s">
        <v>123</v>
      </c>
      <c r="E385" s="82" t="s">
        <v>325</v>
      </c>
      <c r="F385" s="82"/>
      <c r="G385" s="83">
        <v>278.27024</v>
      </c>
    </row>
    <row r="386" spans="1:7" ht="12.75" hidden="1" customHeight="1">
      <c r="A386" s="84" t="s">
        <v>326</v>
      </c>
      <c r="B386" s="82" t="s">
        <v>430</v>
      </c>
      <c r="C386" s="85" t="s">
        <v>116</v>
      </c>
      <c r="D386" s="85" t="s">
        <v>123</v>
      </c>
      <c r="E386" s="85" t="s">
        <v>325</v>
      </c>
      <c r="F386" s="82" t="s">
        <v>327</v>
      </c>
      <c r="G386" s="83">
        <v>218.33682999999999</v>
      </c>
    </row>
    <row r="387" spans="1:7" ht="12.75" hidden="1" customHeight="1">
      <c r="A387" s="84" t="s">
        <v>328</v>
      </c>
      <c r="B387" s="82" t="s">
        <v>430</v>
      </c>
      <c r="C387" s="85" t="s">
        <v>116</v>
      </c>
      <c r="D387" s="85" t="s">
        <v>123</v>
      </c>
      <c r="E387" s="85" t="s">
        <v>325</v>
      </c>
      <c r="F387" s="82" t="s">
        <v>329</v>
      </c>
      <c r="G387" s="83">
        <v>59.933410000000002</v>
      </c>
    </row>
    <row r="388" spans="1:7" ht="12.75" hidden="1" customHeight="1">
      <c r="A388" s="84" t="s">
        <v>11</v>
      </c>
      <c r="B388" s="82" t="s">
        <v>430</v>
      </c>
      <c r="C388" s="85" t="s">
        <v>116</v>
      </c>
      <c r="D388" s="82" t="s">
        <v>117</v>
      </c>
      <c r="E388" s="82"/>
      <c r="F388" s="82"/>
      <c r="G388" s="83">
        <v>114.52289999999999</v>
      </c>
    </row>
    <row r="389" spans="1:7" ht="12.75" hidden="1" customHeight="1">
      <c r="A389" s="84" t="s">
        <v>118</v>
      </c>
      <c r="B389" s="82" t="s">
        <v>430</v>
      </c>
      <c r="C389" s="85" t="s">
        <v>116</v>
      </c>
      <c r="D389" s="85" t="s">
        <v>117</v>
      </c>
      <c r="E389" s="82" t="s">
        <v>119</v>
      </c>
      <c r="F389" s="82"/>
      <c r="G389" s="83">
        <v>114.52289999999999</v>
      </c>
    </row>
    <row r="390" spans="1:7" ht="12.75" hidden="1" customHeight="1">
      <c r="A390" s="84" t="s">
        <v>322</v>
      </c>
      <c r="B390" s="82" t="s">
        <v>430</v>
      </c>
      <c r="C390" s="85" t="s">
        <v>116</v>
      </c>
      <c r="D390" s="85" t="s">
        <v>117</v>
      </c>
      <c r="E390" s="82" t="s">
        <v>323</v>
      </c>
      <c r="F390" s="82"/>
      <c r="G390" s="83">
        <v>114.52289999999999</v>
      </c>
    </row>
    <row r="391" spans="1:7" ht="12.75" hidden="1" customHeight="1">
      <c r="A391" s="84" t="s">
        <v>458</v>
      </c>
      <c r="B391" s="82" t="s">
        <v>430</v>
      </c>
      <c r="C391" s="85" t="s">
        <v>116</v>
      </c>
      <c r="D391" s="85" t="s">
        <v>117</v>
      </c>
      <c r="E391" s="82" t="s">
        <v>459</v>
      </c>
      <c r="F391" s="82"/>
      <c r="G391" s="83">
        <v>9.4268999999999998</v>
      </c>
    </row>
    <row r="392" spans="1:7" ht="12.75" hidden="1" customHeight="1">
      <c r="A392" s="84" t="s">
        <v>326</v>
      </c>
      <c r="B392" s="82" t="s">
        <v>430</v>
      </c>
      <c r="C392" s="85" t="s">
        <v>116</v>
      </c>
      <c r="D392" s="85" t="s">
        <v>117</v>
      </c>
      <c r="E392" s="85" t="s">
        <v>459</v>
      </c>
      <c r="F392" s="82" t="s">
        <v>327</v>
      </c>
      <c r="G392" s="83">
        <v>7.2403199999999996</v>
      </c>
    </row>
    <row r="393" spans="1:7" ht="12.75" hidden="1" customHeight="1">
      <c r="A393" s="84" t="s">
        <v>328</v>
      </c>
      <c r="B393" s="82" t="s">
        <v>430</v>
      </c>
      <c r="C393" s="85" t="s">
        <v>116</v>
      </c>
      <c r="D393" s="85" t="s">
        <v>117</v>
      </c>
      <c r="E393" s="85" t="s">
        <v>459</v>
      </c>
      <c r="F393" s="82" t="s">
        <v>329</v>
      </c>
      <c r="G393" s="83">
        <v>2.1865799999999997</v>
      </c>
    </row>
    <row r="394" spans="1:7" ht="12.75" hidden="1" customHeight="1">
      <c r="A394" s="84" t="s">
        <v>324</v>
      </c>
      <c r="B394" s="82" t="s">
        <v>430</v>
      </c>
      <c r="C394" s="85" t="s">
        <v>116</v>
      </c>
      <c r="D394" s="85" t="s">
        <v>117</v>
      </c>
      <c r="E394" s="82" t="s">
        <v>325</v>
      </c>
      <c r="F394" s="82"/>
      <c r="G394" s="83">
        <v>105.096</v>
      </c>
    </row>
    <row r="395" spans="1:7" ht="12.75" hidden="1" customHeight="1">
      <c r="A395" s="84" t="s">
        <v>326</v>
      </c>
      <c r="B395" s="82" t="s">
        <v>430</v>
      </c>
      <c r="C395" s="85" t="s">
        <v>116</v>
      </c>
      <c r="D395" s="85" t="s">
        <v>117</v>
      </c>
      <c r="E395" s="85" t="s">
        <v>325</v>
      </c>
      <c r="F395" s="82" t="s">
        <v>327</v>
      </c>
      <c r="G395" s="83">
        <v>80.718999999999994</v>
      </c>
    </row>
    <row r="396" spans="1:7" ht="12.75" hidden="1" customHeight="1">
      <c r="A396" s="84" t="s">
        <v>328</v>
      </c>
      <c r="B396" s="82" t="s">
        <v>430</v>
      </c>
      <c r="C396" s="85" t="s">
        <v>116</v>
      </c>
      <c r="D396" s="85" t="s">
        <v>117</v>
      </c>
      <c r="E396" s="85" t="s">
        <v>325</v>
      </c>
      <c r="F396" s="82" t="s">
        <v>329</v>
      </c>
      <c r="G396" s="83">
        <v>24.376999999999999</v>
      </c>
    </row>
    <row r="397" spans="1:7" ht="12.75" hidden="1" customHeight="1">
      <c r="A397" s="80" t="s">
        <v>310</v>
      </c>
      <c r="B397" s="81" t="s">
        <v>311</v>
      </c>
      <c r="C397" s="82"/>
      <c r="D397" s="82"/>
      <c r="E397" s="82"/>
      <c r="F397" s="82"/>
      <c r="G397" s="83">
        <v>233.93545999999998</v>
      </c>
    </row>
    <row r="398" spans="1:7" ht="12.75" hidden="1" customHeight="1">
      <c r="A398" s="84" t="s">
        <v>55</v>
      </c>
      <c r="B398" s="82" t="s">
        <v>311</v>
      </c>
      <c r="C398" s="82" t="s">
        <v>204</v>
      </c>
      <c r="D398" s="82"/>
      <c r="E398" s="82"/>
      <c r="F398" s="82"/>
      <c r="G398" s="83">
        <v>233.93545999999998</v>
      </c>
    </row>
    <row r="399" spans="1:7" ht="12.75" hidden="1" customHeight="1">
      <c r="A399" s="84" t="s">
        <v>59</v>
      </c>
      <c r="B399" s="82" t="s">
        <v>311</v>
      </c>
      <c r="C399" s="85" t="s">
        <v>204</v>
      </c>
      <c r="D399" s="82" t="s">
        <v>138</v>
      </c>
      <c r="E399" s="82"/>
      <c r="F399" s="82"/>
      <c r="G399" s="83">
        <v>233.93545999999998</v>
      </c>
    </row>
    <row r="400" spans="1:7" ht="12.75" hidden="1" customHeight="1">
      <c r="A400" s="84" t="s">
        <v>118</v>
      </c>
      <c r="B400" s="82" t="s">
        <v>311</v>
      </c>
      <c r="C400" s="85" t="s">
        <v>204</v>
      </c>
      <c r="D400" s="85" t="s">
        <v>138</v>
      </c>
      <c r="E400" s="82" t="s">
        <v>119</v>
      </c>
      <c r="F400" s="82"/>
      <c r="G400" s="83">
        <v>233.93545999999998</v>
      </c>
    </row>
    <row r="401" spans="1:7" ht="12.75" hidden="1" customHeight="1">
      <c r="A401" s="84" t="s">
        <v>322</v>
      </c>
      <c r="B401" s="82" t="s">
        <v>311</v>
      </c>
      <c r="C401" s="85" t="s">
        <v>204</v>
      </c>
      <c r="D401" s="85" t="s">
        <v>138</v>
      </c>
      <c r="E401" s="82" t="s">
        <v>323</v>
      </c>
      <c r="F401" s="82"/>
      <c r="G401" s="83">
        <v>233.93545999999998</v>
      </c>
    </row>
    <row r="402" spans="1:7" ht="12.75" hidden="1" customHeight="1">
      <c r="A402" s="84" t="s">
        <v>458</v>
      </c>
      <c r="B402" s="82" t="s">
        <v>311</v>
      </c>
      <c r="C402" s="85" t="s">
        <v>204</v>
      </c>
      <c r="D402" s="85" t="s">
        <v>138</v>
      </c>
      <c r="E402" s="82" t="s">
        <v>459</v>
      </c>
      <c r="F402" s="82"/>
      <c r="G402" s="83">
        <v>58.237459999999999</v>
      </c>
    </row>
    <row r="403" spans="1:7" ht="12.75" hidden="1" customHeight="1">
      <c r="A403" s="84" t="s">
        <v>326</v>
      </c>
      <c r="B403" s="82" t="s">
        <v>311</v>
      </c>
      <c r="C403" s="85" t="s">
        <v>204</v>
      </c>
      <c r="D403" s="85" t="s">
        <v>138</v>
      </c>
      <c r="E403" s="85" t="s">
        <v>459</v>
      </c>
      <c r="F403" s="82" t="s">
        <v>327</v>
      </c>
      <c r="G403" s="83">
        <v>44.729230000000001</v>
      </c>
    </row>
    <row r="404" spans="1:7" ht="12.75" hidden="1" customHeight="1">
      <c r="A404" s="84" t="s">
        <v>328</v>
      </c>
      <c r="B404" s="82" t="s">
        <v>311</v>
      </c>
      <c r="C404" s="85" t="s">
        <v>204</v>
      </c>
      <c r="D404" s="85" t="s">
        <v>138</v>
      </c>
      <c r="E404" s="85" t="s">
        <v>459</v>
      </c>
      <c r="F404" s="82" t="s">
        <v>329</v>
      </c>
      <c r="G404" s="83">
        <v>13.508229999999999</v>
      </c>
    </row>
    <row r="405" spans="1:7" ht="12.75" hidden="1" customHeight="1">
      <c r="A405" s="84" t="s">
        <v>324</v>
      </c>
      <c r="B405" s="82" t="s">
        <v>311</v>
      </c>
      <c r="C405" s="85" t="s">
        <v>204</v>
      </c>
      <c r="D405" s="85" t="s">
        <v>138</v>
      </c>
      <c r="E405" s="82" t="s">
        <v>325</v>
      </c>
      <c r="F405" s="82"/>
      <c r="G405" s="83">
        <v>175.69800000000001</v>
      </c>
    </row>
    <row r="406" spans="1:7" ht="12.75" hidden="1" customHeight="1">
      <c r="A406" s="84" t="s">
        <v>326</v>
      </c>
      <c r="B406" s="82" t="s">
        <v>311</v>
      </c>
      <c r="C406" s="85" t="s">
        <v>204</v>
      </c>
      <c r="D406" s="85" t="s">
        <v>138</v>
      </c>
      <c r="E406" s="85" t="s">
        <v>325</v>
      </c>
      <c r="F406" s="82" t="s">
        <v>327</v>
      </c>
      <c r="G406" s="83">
        <v>134.94499999999999</v>
      </c>
    </row>
    <row r="407" spans="1:7" ht="12.75" hidden="1" customHeight="1">
      <c r="A407" s="84" t="s">
        <v>328</v>
      </c>
      <c r="B407" s="82" t="s">
        <v>311</v>
      </c>
      <c r="C407" s="85" t="s">
        <v>204</v>
      </c>
      <c r="D407" s="85" t="s">
        <v>138</v>
      </c>
      <c r="E407" s="85" t="s">
        <v>325</v>
      </c>
      <c r="F407" s="82" t="s">
        <v>329</v>
      </c>
      <c r="G407" s="83">
        <v>40.753</v>
      </c>
    </row>
    <row r="408" spans="1:7" ht="12.75" hidden="1" customHeight="1">
      <c r="A408" s="86" t="s">
        <v>183</v>
      </c>
      <c r="B408" s="86"/>
      <c r="C408" s="86"/>
      <c r="D408" s="86"/>
      <c r="E408" s="86"/>
      <c r="F408" s="87"/>
      <c r="G408" s="83">
        <v>33009.395859999997</v>
      </c>
    </row>
    <row r="410" spans="1:7">
      <c r="B410" s="88"/>
      <c r="C410" s="88"/>
      <c r="D410" s="88"/>
      <c r="E410" s="88"/>
      <c r="F410" s="88"/>
      <c r="G410" s="89"/>
    </row>
    <row r="411" spans="1:7">
      <c r="A411" s="67" t="s">
        <v>184</v>
      </c>
      <c r="B411" s="90"/>
      <c r="C411" s="90"/>
      <c r="D411" s="88"/>
      <c r="F411" s="91" t="s">
        <v>185</v>
      </c>
      <c r="G411" s="91"/>
    </row>
    <row r="412" spans="1:7">
      <c r="B412" s="92" t="s">
        <v>186</v>
      </c>
      <c r="C412" s="92"/>
      <c r="F412" s="72" t="s">
        <v>187</v>
      </c>
      <c r="G412" s="72"/>
    </row>
  </sheetData>
  <autoFilter ref="A10:G408">
    <filterColumn colId="2">
      <filters>
        <filter val="1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НЕ ПЕЧАТАТЬ!!!</vt:lpstr>
      <vt:lpstr>Лист1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2021-10-12T08:28:49Z</cp:lastPrinted>
  <dcterms:created xsi:type="dcterms:W3CDTF">2019-03-28T06:46:49Z</dcterms:created>
  <dcterms:modified xsi:type="dcterms:W3CDTF">2021-10-12T08:29:24Z</dcterms:modified>
</cp:coreProperties>
</file>